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6990"/>
  </bookViews>
  <sheets>
    <sheet name="PRESUPUESTO" sheetId="1" r:id="rId1"/>
    <sheet name="1" sheetId="52" r:id="rId2"/>
    <sheet name="2" sheetId="53" r:id="rId3"/>
    <sheet name="3" sheetId="54" r:id="rId4"/>
    <sheet name="4" sheetId="55" r:id="rId5"/>
    <sheet name="5" sheetId="56" r:id="rId6"/>
    <sheet name="6" sheetId="57" r:id="rId7"/>
    <sheet name="7" sheetId="58" r:id="rId8"/>
    <sheet name="8" sheetId="59" r:id="rId9"/>
    <sheet name="9" sheetId="60" r:id="rId10"/>
    <sheet name="10" sheetId="61" r:id="rId11"/>
    <sheet name="11" sheetId="62" r:id="rId12"/>
    <sheet name="12" sheetId="63" r:id="rId13"/>
    <sheet name="13" sheetId="64" r:id="rId14"/>
    <sheet name="14" sheetId="65" r:id="rId15"/>
    <sheet name="15" sheetId="66" r:id="rId16"/>
    <sheet name="16" sheetId="67" r:id="rId17"/>
    <sheet name="17" sheetId="68" r:id="rId18"/>
    <sheet name="18" sheetId="69" r:id="rId19"/>
    <sheet name="19" sheetId="70" r:id="rId20"/>
    <sheet name="20" sheetId="71" r:id="rId21"/>
    <sheet name="21" sheetId="72" r:id="rId22"/>
    <sheet name="22" sheetId="73" r:id="rId23"/>
    <sheet name="23" sheetId="74" r:id="rId24"/>
    <sheet name="24" sheetId="75" r:id="rId25"/>
    <sheet name="25" sheetId="76" r:id="rId26"/>
    <sheet name="26" sheetId="77" r:id="rId27"/>
    <sheet name="27" sheetId="78" r:id="rId28"/>
    <sheet name="28" sheetId="79" r:id="rId29"/>
    <sheet name="29" sheetId="80" r:id="rId30"/>
    <sheet name="30" sheetId="81" r:id="rId31"/>
    <sheet name="31" sheetId="82" r:id="rId32"/>
    <sheet name="32" sheetId="83" r:id="rId33"/>
    <sheet name="33" sheetId="84" r:id="rId34"/>
    <sheet name="34" sheetId="85" r:id="rId35"/>
    <sheet name="35" sheetId="86" r:id="rId36"/>
  </sheets>
  <definedNames>
    <definedName name="_xlnm._FilterDatabase" localSheetId="0" hidden="1">PRESUPUESTO!$A$12:$L$48</definedName>
    <definedName name="_Order1" hidden="1">255</definedName>
    <definedName name="_Regression_Int" hidden="1">1</definedName>
    <definedName name="_xlnm.Print_Area" localSheetId="1">'1'!$A$1:$T$75</definedName>
    <definedName name="_xlnm.Print_Area" localSheetId="10">'10'!$A$1:$T$75</definedName>
    <definedName name="_xlnm.Print_Area" localSheetId="11">'11'!$A$1:$T$75</definedName>
    <definedName name="_xlnm.Print_Area" localSheetId="12">'12'!$A$1:$T$75</definedName>
    <definedName name="_xlnm.Print_Area" localSheetId="13">'13'!$A$1:$T$75</definedName>
    <definedName name="_xlnm.Print_Area" localSheetId="14">'14'!$A$1:$T$75</definedName>
    <definedName name="_xlnm.Print_Area" localSheetId="15">'15'!$A$1:$T$75</definedName>
    <definedName name="_xlnm.Print_Area" localSheetId="16">'16'!$A$1:$T$75</definedName>
    <definedName name="_xlnm.Print_Area" localSheetId="17">'17'!$A$1:$T$75</definedName>
    <definedName name="_xlnm.Print_Area" localSheetId="18">'18'!$A$1:$T$75</definedName>
    <definedName name="_xlnm.Print_Area" localSheetId="19">'19'!$A$1:$T$75</definedName>
    <definedName name="_xlnm.Print_Area" localSheetId="2">'2'!$A$1:$T$75</definedName>
    <definedName name="_xlnm.Print_Area" localSheetId="20">'20'!$A$1:$T$75</definedName>
    <definedName name="_xlnm.Print_Area" localSheetId="21">'21'!$A$1:$T$75</definedName>
    <definedName name="_xlnm.Print_Area" localSheetId="22">'22'!$A$1:$T$75</definedName>
    <definedName name="_xlnm.Print_Area" localSheetId="23">'23'!$A$1:$T$75</definedName>
    <definedName name="_xlnm.Print_Area" localSheetId="24">'24'!$A$1:$T$75</definedName>
    <definedName name="_xlnm.Print_Area" localSheetId="25">'25'!$A$1:$T$75</definedName>
    <definedName name="_xlnm.Print_Area" localSheetId="26">'26'!$A$1:$T$75</definedName>
    <definedName name="_xlnm.Print_Area" localSheetId="27">'27'!$A$1:$T$75</definedName>
    <definedName name="_xlnm.Print_Area" localSheetId="28">'28'!$A$1:$T$75</definedName>
    <definedName name="_xlnm.Print_Area" localSheetId="29">'29'!$A$1:$T$75</definedName>
    <definedName name="_xlnm.Print_Area" localSheetId="3">'3'!$A$1:$T$75</definedName>
    <definedName name="_xlnm.Print_Area" localSheetId="30">'30'!$A$1:$T$75</definedName>
    <definedName name="_xlnm.Print_Area" localSheetId="31">'31'!$A$1:$T$75</definedName>
    <definedName name="_xlnm.Print_Area" localSheetId="32">'32'!$A$1:$T$75</definedName>
    <definedName name="_xlnm.Print_Area" localSheetId="33">'33'!$A$1:$T$75</definedName>
    <definedName name="_xlnm.Print_Area" localSheetId="34">'34'!$A$1:$T$75</definedName>
    <definedName name="_xlnm.Print_Area" localSheetId="35">'35'!$A$1:$T$75</definedName>
    <definedName name="_xlnm.Print_Area" localSheetId="4">'4'!$A$1:$T$75</definedName>
    <definedName name="_xlnm.Print_Area" localSheetId="5">'5'!$A$1:$T$75</definedName>
    <definedName name="_xlnm.Print_Area" localSheetId="6">'6'!$A$1:$T$75</definedName>
    <definedName name="_xlnm.Print_Area" localSheetId="7">'7'!$A$1:$T$75</definedName>
    <definedName name="_xlnm.Print_Area" localSheetId="8">'8'!$A$1:$T$75</definedName>
    <definedName name="_xlnm.Print_Area" localSheetId="9">'9'!$A$1:$T$75</definedName>
    <definedName name="_xlnm.Print_Area" localSheetId="0">PRESUPUESTO!$A$1:$L$48</definedName>
    <definedName name="HTML_CodePage" hidden="1">1252</definedName>
    <definedName name="HTML_Control" localSheetId="1" hidden="1">{"'APRECIOS'!$A$1:$S$17","'APRECIOS'!$A$1:$A$2"}</definedName>
    <definedName name="HTML_Control" localSheetId="10" hidden="1">{"'APRECIOS'!$A$1:$S$17","'APRECIOS'!$A$1:$A$2"}</definedName>
    <definedName name="HTML_Control" localSheetId="11" hidden="1">{"'APRECIOS'!$A$1:$S$17","'APRECIOS'!$A$1:$A$2"}</definedName>
    <definedName name="HTML_Control" localSheetId="12" hidden="1">{"'APRECIOS'!$A$1:$S$17","'APRECIOS'!$A$1:$A$2"}</definedName>
    <definedName name="HTML_Control" localSheetId="13" hidden="1">{"'APRECIOS'!$A$1:$S$17","'APRECIOS'!$A$1:$A$2"}</definedName>
    <definedName name="HTML_Control" localSheetId="14" hidden="1">{"'APRECIOS'!$A$1:$S$17","'APRECIOS'!$A$1:$A$2"}</definedName>
    <definedName name="HTML_Control" localSheetId="15" hidden="1">{"'APRECIOS'!$A$1:$S$17","'APRECIOS'!$A$1:$A$2"}</definedName>
    <definedName name="HTML_Control" localSheetId="16" hidden="1">{"'APRECIOS'!$A$1:$S$17","'APRECIOS'!$A$1:$A$2"}</definedName>
    <definedName name="HTML_Control" localSheetId="17" hidden="1">{"'APRECIOS'!$A$1:$S$17","'APRECIOS'!$A$1:$A$2"}</definedName>
    <definedName name="HTML_Control" localSheetId="18" hidden="1">{"'APRECIOS'!$A$1:$S$17","'APRECIOS'!$A$1:$A$2"}</definedName>
    <definedName name="HTML_Control" localSheetId="19" hidden="1">{"'APRECIOS'!$A$1:$S$17","'APRECIOS'!$A$1:$A$2"}</definedName>
    <definedName name="HTML_Control" localSheetId="2" hidden="1">{"'APRECIOS'!$A$1:$S$17","'APRECIOS'!$A$1:$A$2"}</definedName>
    <definedName name="HTML_Control" localSheetId="20" hidden="1">{"'APRECIOS'!$A$1:$S$17","'APRECIOS'!$A$1:$A$2"}</definedName>
    <definedName name="HTML_Control" localSheetId="21" hidden="1">{"'APRECIOS'!$A$1:$S$17","'APRECIOS'!$A$1:$A$2"}</definedName>
    <definedName name="HTML_Control" localSheetId="22" hidden="1">{"'APRECIOS'!$A$1:$S$17","'APRECIOS'!$A$1:$A$2"}</definedName>
    <definedName name="HTML_Control" localSheetId="23" hidden="1">{"'APRECIOS'!$A$1:$S$17","'APRECIOS'!$A$1:$A$2"}</definedName>
    <definedName name="HTML_Control" localSheetId="24" hidden="1">{"'APRECIOS'!$A$1:$S$17","'APRECIOS'!$A$1:$A$2"}</definedName>
    <definedName name="HTML_Control" localSheetId="25" hidden="1">{"'APRECIOS'!$A$1:$S$17","'APRECIOS'!$A$1:$A$2"}</definedName>
    <definedName name="HTML_Control" localSheetId="26" hidden="1">{"'APRECIOS'!$A$1:$S$17","'APRECIOS'!$A$1:$A$2"}</definedName>
    <definedName name="HTML_Control" localSheetId="27" hidden="1">{"'APRECIOS'!$A$1:$S$17","'APRECIOS'!$A$1:$A$2"}</definedName>
    <definedName name="HTML_Control" localSheetId="28" hidden="1">{"'APRECIOS'!$A$1:$S$17","'APRECIOS'!$A$1:$A$2"}</definedName>
    <definedName name="HTML_Control" localSheetId="29" hidden="1">{"'APRECIOS'!$A$1:$S$17","'APRECIOS'!$A$1:$A$2"}</definedName>
    <definedName name="HTML_Control" localSheetId="3" hidden="1">{"'APRECIOS'!$A$1:$S$17","'APRECIOS'!$A$1:$A$2"}</definedName>
    <definedName name="HTML_Control" localSheetId="30" hidden="1">{"'APRECIOS'!$A$1:$S$17","'APRECIOS'!$A$1:$A$2"}</definedName>
    <definedName name="HTML_Control" localSheetId="31" hidden="1">{"'APRECIOS'!$A$1:$S$17","'APRECIOS'!$A$1:$A$2"}</definedName>
    <definedName name="HTML_Control" localSheetId="32" hidden="1">{"'APRECIOS'!$A$1:$S$17","'APRECIOS'!$A$1:$A$2"}</definedName>
    <definedName name="HTML_Control" localSheetId="33" hidden="1">{"'APRECIOS'!$A$1:$S$17","'APRECIOS'!$A$1:$A$2"}</definedName>
    <definedName name="HTML_Control" localSheetId="34" hidden="1">{"'APRECIOS'!$A$1:$S$17","'APRECIOS'!$A$1:$A$2"}</definedName>
    <definedName name="HTML_Control" localSheetId="35" hidden="1">{"'APRECIOS'!$A$1:$S$17","'APRECIOS'!$A$1:$A$2"}</definedName>
    <definedName name="HTML_Control" localSheetId="4" hidden="1">{"'APRECIOS'!$A$1:$S$17","'APRECIOS'!$A$1:$A$2"}</definedName>
    <definedName name="HTML_Control" localSheetId="5" hidden="1">{"'APRECIOS'!$A$1:$S$17","'APRECIOS'!$A$1:$A$2"}</definedName>
    <definedName name="HTML_Control" localSheetId="6" hidden="1">{"'APRECIOS'!$A$1:$S$17","'APRECIOS'!$A$1:$A$2"}</definedName>
    <definedName name="HTML_Control" localSheetId="7" hidden="1">{"'APRECIOS'!$A$1:$S$17","'APRECIOS'!$A$1:$A$2"}</definedName>
    <definedName name="HTML_Control" localSheetId="8" hidden="1">{"'APRECIOS'!$A$1:$S$17","'APRECIOS'!$A$1:$A$2"}</definedName>
    <definedName name="HTML_Control" localSheetId="9" hidden="1">{"'APRECIOS'!$A$1:$S$17","'APRECIOS'!$A$1:$A$2"}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</definedNames>
  <calcPr calcId="145621"/>
</workbook>
</file>

<file path=xl/calcChain.xml><?xml version="1.0" encoding="utf-8"?>
<calcChain xmlns="http://schemas.openxmlformats.org/spreadsheetml/2006/main">
  <c r="V74" i="86" l="1"/>
  <c r="G69" i="86"/>
  <c r="G71" i="86" s="1"/>
  <c r="G63" i="86"/>
  <c r="G62" i="86"/>
  <c r="G61" i="86"/>
  <c r="G60" i="86"/>
  <c r="G59" i="86"/>
  <c r="G58" i="86"/>
  <c r="G57" i="86"/>
  <c r="G56" i="86"/>
  <c r="G55" i="86"/>
  <c r="G54" i="86"/>
  <c r="G53" i="86"/>
  <c r="G52" i="86"/>
  <c r="G51" i="86"/>
  <c r="G50" i="86"/>
  <c r="G49" i="86"/>
  <c r="G48" i="86"/>
  <c r="G47" i="86"/>
  <c r="G46" i="86"/>
  <c r="G45" i="86"/>
  <c r="G44" i="86"/>
  <c r="G64" i="86" s="1"/>
  <c r="V76" i="86" s="1"/>
  <c r="D38" i="86"/>
  <c r="G38" i="86" s="1"/>
  <c r="D37" i="86"/>
  <c r="G37" i="86" s="1"/>
  <c r="D36" i="86"/>
  <c r="G36" i="86" s="1"/>
  <c r="D35" i="86"/>
  <c r="G35" i="86" s="1"/>
  <c r="D34" i="86"/>
  <c r="G34" i="86" s="1"/>
  <c r="D33" i="86"/>
  <c r="G33" i="86" s="1"/>
  <c r="G40" i="86" s="1"/>
  <c r="V26" i="86"/>
  <c r="D26" i="86"/>
  <c r="G26" i="86" s="1"/>
  <c r="V25" i="86"/>
  <c r="G25" i="86"/>
  <c r="D25" i="86"/>
  <c r="V24" i="86"/>
  <c r="D24" i="86"/>
  <c r="G24" i="86" s="1"/>
  <c r="V23" i="86"/>
  <c r="G23" i="86"/>
  <c r="D23" i="86"/>
  <c r="V22" i="86"/>
  <c r="D22" i="86"/>
  <c r="G22" i="86" s="1"/>
  <c r="V21" i="86"/>
  <c r="G21" i="86"/>
  <c r="D21" i="86"/>
  <c r="V20" i="86"/>
  <c r="D20" i="86"/>
  <c r="G20" i="86" s="1"/>
  <c r="V19" i="86"/>
  <c r="G19" i="86"/>
  <c r="D19" i="86"/>
  <c r="V18" i="86"/>
  <c r="D18" i="86"/>
  <c r="G18" i="86" s="1"/>
  <c r="V17" i="86"/>
  <c r="G17" i="86"/>
  <c r="D17" i="86"/>
  <c r="V16" i="86"/>
  <c r="D16" i="86"/>
  <c r="G16" i="86" s="1"/>
  <c r="V15" i="86"/>
  <c r="G15" i="86"/>
  <c r="D15" i="86"/>
  <c r="V14" i="86"/>
  <c r="D14" i="86"/>
  <c r="G14" i="86" s="1"/>
  <c r="V13" i="86"/>
  <c r="L13" i="86"/>
  <c r="M13" i="86" s="1"/>
  <c r="O13" i="86" s="1"/>
  <c r="Q13" i="86" s="1"/>
  <c r="S13" i="86" s="1"/>
  <c r="D13" i="86"/>
  <c r="G13" i="86" s="1"/>
  <c r="V12" i="86"/>
  <c r="G12" i="86"/>
  <c r="D12" i="86"/>
  <c r="J10" i="86"/>
  <c r="V74" i="85"/>
  <c r="G71" i="85"/>
  <c r="G69" i="85"/>
  <c r="G63" i="85"/>
  <c r="G62" i="85"/>
  <c r="G61" i="85"/>
  <c r="G60" i="85"/>
  <c r="G59" i="85"/>
  <c r="G58" i="85"/>
  <c r="G57" i="85"/>
  <c r="G56" i="85"/>
  <c r="G55" i="85"/>
  <c r="G54" i="85"/>
  <c r="G53" i="85"/>
  <c r="G52" i="85"/>
  <c r="G51" i="85"/>
  <c r="G50" i="85"/>
  <c r="G49" i="85"/>
  <c r="G48" i="85"/>
  <c r="G47" i="85"/>
  <c r="G46" i="85"/>
  <c r="G45" i="85"/>
  <c r="G44" i="85"/>
  <c r="G64" i="85" s="1"/>
  <c r="V76" i="85" s="1"/>
  <c r="D38" i="85"/>
  <c r="G38" i="85" s="1"/>
  <c r="D37" i="85"/>
  <c r="G37" i="85" s="1"/>
  <c r="D36" i="85"/>
  <c r="G36" i="85" s="1"/>
  <c r="D35" i="85"/>
  <c r="G35" i="85" s="1"/>
  <c r="D34" i="85"/>
  <c r="G34" i="85" s="1"/>
  <c r="D33" i="85"/>
  <c r="G33" i="85" s="1"/>
  <c r="G40" i="85" s="1"/>
  <c r="V26" i="85"/>
  <c r="D26" i="85"/>
  <c r="G26" i="85" s="1"/>
  <c r="V25" i="85"/>
  <c r="G25" i="85"/>
  <c r="D25" i="85"/>
  <c r="V24" i="85"/>
  <c r="D24" i="85"/>
  <c r="G24" i="85" s="1"/>
  <c r="V23" i="85"/>
  <c r="G23" i="85"/>
  <c r="D23" i="85"/>
  <c r="V22" i="85"/>
  <c r="D22" i="85"/>
  <c r="G22" i="85" s="1"/>
  <c r="V21" i="85"/>
  <c r="G21" i="85"/>
  <c r="D21" i="85"/>
  <c r="V20" i="85"/>
  <c r="D20" i="85"/>
  <c r="G20" i="85" s="1"/>
  <c r="V19" i="85"/>
  <c r="G19" i="85"/>
  <c r="D19" i="85"/>
  <c r="V18" i="85"/>
  <c r="D18" i="85"/>
  <c r="G18" i="85" s="1"/>
  <c r="V17" i="85"/>
  <c r="G17" i="85"/>
  <c r="D17" i="85"/>
  <c r="V16" i="85"/>
  <c r="D16" i="85"/>
  <c r="G16" i="85" s="1"/>
  <c r="V15" i="85"/>
  <c r="G15" i="85"/>
  <c r="D15" i="85"/>
  <c r="V14" i="85"/>
  <c r="D14" i="85"/>
  <c r="G14" i="85" s="1"/>
  <c r="V13" i="85"/>
  <c r="L13" i="85"/>
  <c r="M13" i="85" s="1"/>
  <c r="O13" i="85" s="1"/>
  <c r="Q13" i="85" s="1"/>
  <c r="S13" i="85" s="1"/>
  <c r="D13" i="85"/>
  <c r="G13" i="85" s="1"/>
  <c r="V12" i="85"/>
  <c r="G12" i="85"/>
  <c r="D12" i="85"/>
  <c r="J10" i="85"/>
  <c r="V74" i="84"/>
  <c r="G71" i="84"/>
  <c r="G69" i="84"/>
  <c r="G63" i="84"/>
  <c r="G62" i="84"/>
  <c r="G61" i="84"/>
  <c r="G60" i="84"/>
  <c r="G59" i="84"/>
  <c r="G58" i="84"/>
  <c r="G57" i="84"/>
  <c r="G56" i="84"/>
  <c r="G55" i="84"/>
  <c r="G54" i="84"/>
  <c r="G53" i="84"/>
  <c r="G52" i="84"/>
  <c r="G51" i="84"/>
  <c r="G50" i="84"/>
  <c r="G49" i="84"/>
  <c r="G48" i="84"/>
  <c r="G47" i="84"/>
  <c r="G46" i="84"/>
  <c r="G45" i="84"/>
  <c r="G44" i="84"/>
  <c r="G64" i="84" s="1"/>
  <c r="V76" i="84" s="1"/>
  <c r="G38" i="84"/>
  <c r="D38" i="84"/>
  <c r="G37" i="84"/>
  <c r="D37" i="84"/>
  <c r="G36" i="84"/>
  <c r="D36" i="84"/>
  <c r="G35" i="84"/>
  <c r="D35" i="84"/>
  <c r="G34" i="84"/>
  <c r="D34" i="84"/>
  <c r="G33" i="84"/>
  <c r="G40" i="84" s="1"/>
  <c r="D33" i="84"/>
  <c r="V26" i="84"/>
  <c r="G26" i="84"/>
  <c r="D26" i="84"/>
  <c r="V25" i="84"/>
  <c r="D25" i="84"/>
  <c r="G25" i="84" s="1"/>
  <c r="V24" i="84"/>
  <c r="G24" i="84"/>
  <c r="D24" i="84"/>
  <c r="V23" i="84"/>
  <c r="D23" i="84"/>
  <c r="G23" i="84" s="1"/>
  <c r="V22" i="84"/>
  <c r="G22" i="84"/>
  <c r="D22" i="84"/>
  <c r="V21" i="84"/>
  <c r="D21" i="84"/>
  <c r="G21" i="84" s="1"/>
  <c r="V20" i="84"/>
  <c r="G20" i="84"/>
  <c r="D20" i="84"/>
  <c r="V19" i="84"/>
  <c r="D19" i="84"/>
  <c r="G19" i="84" s="1"/>
  <c r="V18" i="84"/>
  <c r="G18" i="84"/>
  <c r="D18" i="84"/>
  <c r="V17" i="84"/>
  <c r="D17" i="84"/>
  <c r="G17" i="84" s="1"/>
  <c r="V16" i="84"/>
  <c r="G16" i="84"/>
  <c r="D16" i="84"/>
  <c r="V15" i="84"/>
  <c r="D15" i="84"/>
  <c r="G15" i="84" s="1"/>
  <c r="V14" i="84"/>
  <c r="G14" i="84"/>
  <c r="D14" i="84"/>
  <c r="V13" i="84"/>
  <c r="M13" i="84"/>
  <c r="O13" i="84" s="1"/>
  <c r="Q13" i="84" s="1"/>
  <c r="S13" i="84" s="1"/>
  <c r="L13" i="84"/>
  <c r="G13" i="84"/>
  <c r="D13" i="84"/>
  <c r="V12" i="84"/>
  <c r="D12" i="84"/>
  <c r="G12" i="84" s="1"/>
  <c r="J10" i="84"/>
  <c r="V74" i="83"/>
  <c r="G69" i="83"/>
  <c r="G71" i="83" s="1"/>
  <c r="G63" i="83"/>
  <c r="G62" i="83"/>
  <c r="G61" i="83"/>
  <c r="G60" i="83"/>
  <c r="G59" i="83"/>
  <c r="G58" i="83"/>
  <c r="G57" i="83"/>
  <c r="G56" i="83"/>
  <c r="G55" i="83"/>
  <c r="G54" i="83"/>
  <c r="G53" i="83"/>
  <c r="G52" i="83"/>
  <c r="G51" i="83"/>
  <c r="G50" i="83"/>
  <c r="G49" i="83"/>
  <c r="G48" i="83"/>
  <c r="G47" i="83"/>
  <c r="G46" i="83"/>
  <c r="G45" i="83"/>
  <c r="G44" i="83"/>
  <c r="G64" i="83" s="1"/>
  <c r="V76" i="83" s="1"/>
  <c r="D38" i="83"/>
  <c r="G38" i="83" s="1"/>
  <c r="D37" i="83"/>
  <c r="G37" i="83" s="1"/>
  <c r="D36" i="83"/>
  <c r="G36" i="83" s="1"/>
  <c r="D35" i="83"/>
  <c r="G35" i="83" s="1"/>
  <c r="D34" i="83"/>
  <c r="G34" i="83" s="1"/>
  <c r="D33" i="83"/>
  <c r="G33" i="83" s="1"/>
  <c r="V26" i="83"/>
  <c r="D26" i="83"/>
  <c r="G26" i="83" s="1"/>
  <c r="V25" i="83"/>
  <c r="G25" i="83"/>
  <c r="D25" i="83"/>
  <c r="V24" i="83"/>
  <c r="D24" i="83"/>
  <c r="G24" i="83" s="1"/>
  <c r="V23" i="83"/>
  <c r="G23" i="83"/>
  <c r="D23" i="83"/>
  <c r="V22" i="83"/>
  <c r="D22" i="83"/>
  <c r="G22" i="83" s="1"/>
  <c r="V21" i="83"/>
  <c r="G21" i="83"/>
  <c r="D21" i="83"/>
  <c r="V20" i="83"/>
  <c r="D20" i="83"/>
  <c r="G20" i="83" s="1"/>
  <c r="V19" i="83"/>
  <c r="G19" i="83"/>
  <c r="D19" i="83"/>
  <c r="V18" i="83"/>
  <c r="D18" i="83"/>
  <c r="G18" i="83" s="1"/>
  <c r="V17" i="83"/>
  <c r="G17" i="83"/>
  <c r="D17" i="83"/>
  <c r="V16" i="83"/>
  <c r="D16" i="83"/>
  <c r="G16" i="83" s="1"/>
  <c r="V15" i="83"/>
  <c r="G15" i="83"/>
  <c r="D15" i="83"/>
  <c r="V14" i="83"/>
  <c r="D14" i="83"/>
  <c r="G14" i="83" s="1"/>
  <c r="V13" i="83"/>
  <c r="L13" i="83"/>
  <c r="M13" i="83" s="1"/>
  <c r="O13" i="83" s="1"/>
  <c r="Q13" i="83" s="1"/>
  <c r="S13" i="83" s="1"/>
  <c r="D13" i="83"/>
  <c r="G13" i="83" s="1"/>
  <c r="V12" i="83"/>
  <c r="G12" i="83"/>
  <c r="D12" i="83"/>
  <c r="J10" i="83"/>
  <c r="V74" i="82"/>
  <c r="G71" i="82"/>
  <c r="G69" i="82"/>
  <c r="G63" i="82"/>
  <c r="G62" i="82"/>
  <c r="G61" i="82"/>
  <c r="G60" i="82"/>
  <c r="G59" i="82"/>
  <c r="G58" i="82"/>
  <c r="G57" i="82"/>
  <c r="G56" i="82"/>
  <c r="G55" i="82"/>
  <c r="G54" i="82"/>
  <c r="G53" i="82"/>
  <c r="G52" i="82"/>
  <c r="G51" i="82"/>
  <c r="G50" i="82"/>
  <c r="G49" i="82"/>
  <c r="G48" i="82"/>
  <c r="G47" i="82"/>
  <c r="G46" i="82"/>
  <c r="G45" i="82"/>
  <c r="G44" i="82"/>
  <c r="G64" i="82" s="1"/>
  <c r="V76" i="82" s="1"/>
  <c r="G38" i="82"/>
  <c r="D38" i="82"/>
  <c r="G37" i="82"/>
  <c r="D37" i="82"/>
  <c r="G36" i="82"/>
  <c r="D36" i="82"/>
  <c r="G35" i="82"/>
  <c r="D35" i="82"/>
  <c r="G34" i="82"/>
  <c r="D34" i="82"/>
  <c r="G33" i="82"/>
  <c r="G40" i="82" s="1"/>
  <c r="D33" i="82"/>
  <c r="V26" i="82"/>
  <c r="G26" i="82"/>
  <c r="D26" i="82"/>
  <c r="V25" i="82"/>
  <c r="D25" i="82"/>
  <c r="G25" i="82" s="1"/>
  <c r="V24" i="82"/>
  <c r="G24" i="82"/>
  <c r="D24" i="82"/>
  <c r="V23" i="82"/>
  <c r="D23" i="82"/>
  <c r="G23" i="82" s="1"/>
  <c r="V22" i="82"/>
  <c r="G22" i="82"/>
  <c r="D22" i="82"/>
  <c r="V21" i="82"/>
  <c r="D21" i="82"/>
  <c r="G21" i="82" s="1"/>
  <c r="V20" i="82"/>
  <c r="G20" i="82"/>
  <c r="D20" i="82"/>
  <c r="V19" i="82"/>
  <c r="D19" i="82"/>
  <c r="G19" i="82" s="1"/>
  <c r="V18" i="82"/>
  <c r="G18" i="82"/>
  <c r="D18" i="82"/>
  <c r="V17" i="82"/>
  <c r="D17" i="82"/>
  <c r="G17" i="82" s="1"/>
  <c r="V16" i="82"/>
  <c r="G16" i="82"/>
  <c r="D16" i="82"/>
  <c r="V15" i="82"/>
  <c r="D15" i="82"/>
  <c r="G15" i="82" s="1"/>
  <c r="V14" i="82"/>
  <c r="G14" i="82"/>
  <c r="D14" i="82"/>
  <c r="V13" i="82"/>
  <c r="M13" i="82"/>
  <c r="O13" i="82" s="1"/>
  <c r="Q13" i="82" s="1"/>
  <c r="S13" i="82" s="1"/>
  <c r="L13" i="82"/>
  <c r="G13" i="82"/>
  <c r="D13" i="82"/>
  <c r="V12" i="82"/>
  <c r="D12" i="82"/>
  <c r="G12" i="82" s="1"/>
  <c r="J10" i="82"/>
  <c r="V74" i="81"/>
  <c r="G69" i="81"/>
  <c r="G71" i="81" s="1"/>
  <c r="G63" i="81"/>
  <c r="G62" i="81"/>
  <c r="G61" i="81"/>
  <c r="G60" i="81"/>
  <c r="G59" i="81"/>
  <c r="G58" i="81"/>
  <c r="G57" i="81"/>
  <c r="G56" i="81"/>
  <c r="G55" i="81"/>
  <c r="G54" i="81"/>
  <c r="G53" i="81"/>
  <c r="G52" i="81"/>
  <c r="G51" i="81"/>
  <c r="G50" i="81"/>
  <c r="G49" i="81"/>
  <c r="G48" i="81"/>
  <c r="G47" i="81"/>
  <c r="G46" i="81"/>
  <c r="G45" i="81"/>
  <c r="G44" i="81"/>
  <c r="G64" i="81" s="1"/>
  <c r="V76" i="81" s="1"/>
  <c r="D38" i="81"/>
  <c r="G38" i="81" s="1"/>
  <c r="D37" i="81"/>
  <c r="G37" i="81" s="1"/>
  <c r="D36" i="81"/>
  <c r="G36" i="81" s="1"/>
  <c r="D35" i="81"/>
  <c r="G35" i="81" s="1"/>
  <c r="D34" i="81"/>
  <c r="G34" i="81" s="1"/>
  <c r="D33" i="81"/>
  <c r="G33" i="81" s="1"/>
  <c r="V26" i="81"/>
  <c r="D26" i="81"/>
  <c r="G26" i="81" s="1"/>
  <c r="V25" i="81"/>
  <c r="G25" i="81"/>
  <c r="D25" i="81"/>
  <c r="V24" i="81"/>
  <c r="D24" i="81"/>
  <c r="G24" i="81" s="1"/>
  <c r="V23" i="81"/>
  <c r="G23" i="81"/>
  <c r="D23" i="81"/>
  <c r="V22" i="81"/>
  <c r="D22" i="81"/>
  <c r="G22" i="81" s="1"/>
  <c r="V21" i="81"/>
  <c r="G21" i="81"/>
  <c r="D21" i="81"/>
  <c r="V20" i="81"/>
  <c r="D20" i="81"/>
  <c r="G20" i="81" s="1"/>
  <c r="V19" i="81"/>
  <c r="G19" i="81"/>
  <c r="D19" i="81"/>
  <c r="V18" i="81"/>
  <c r="D18" i="81"/>
  <c r="G18" i="81" s="1"/>
  <c r="V17" i="81"/>
  <c r="G17" i="81"/>
  <c r="D17" i="81"/>
  <c r="V16" i="81"/>
  <c r="D16" i="81"/>
  <c r="G16" i="81" s="1"/>
  <c r="V15" i="81"/>
  <c r="G15" i="81"/>
  <c r="D15" i="81"/>
  <c r="V14" i="81"/>
  <c r="D14" i="81"/>
  <c r="G14" i="81" s="1"/>
  <c r="V13" i="81"/>
  <c r="L13" i="81"/>
  <c r="M13" i="81" s="1"/>
  <c r="O13" i="81" s="1"/>
  <c r="Q13" i="81" s="1"/>
  <c r="S13" i="81" s="1"/>
  <c r="D13" i="81"/>
  <c r="G13" i="81" s="1"/>
  <c r="V12" i="81"/>
  <c r="G12" i="81"/>
  <c r="D12" i="81"/>
  <c r="J10" i="81"/>
  <c r="V74" i="80"/>
  <c r="G71" i="80"/>
  <c r="G69" i="80"/>
  <c r="G63" i="80"/>
  <c r="G62" i="80"/>
  <c r="G61" i="80"/>
  <c r="G60" i="80"/>
  <c r="G59" i="80"/>
  <c r="G58" i="80"/>
  <c r="G57" i="80"/>
  <c r="G56" i="80"/>
  <c r="G55" i="80"/>
  <c r="G54" i="80"/>
  <c r="G53" i="80"/>
  <c r="G52" i="80"/>
  <c r="G51" i="80"/>
  <c r="G50" i="80"/>
  <c r="G49" i="80"/>
  <c r="G48" i="80"/>
  <c r="G47" i="80"/>
  <c r="G46" i="80"/>
  <c r="G45" i="80"/>
  <c r="G44" i="80"/>
  <c r="G64" i="80" s="1"/>
  <c r="V76" i="80" s="1"/>
  <c r="G38" i="80"/>
  <c r="D38" i="80"/>
  <c r="G37" i="80"/>
  <c r="D37" i="80"/>
  <c r="G36" i="80"/>
  <c r="D36" i="80"/>
  <c r="G35" i="80"/>
  <c r="D35" i="80"/>
  <c r="G34" i="80"/>
  <c r="D34" i="80"/>
  <c r="G33" i="80"/>
  <c r="G40" i="80" s="1"/>
  <c r="D33" i="80"/>
  <c r="V26" i="80"/>
  <c r="G26" i="80"/>
  <c r="D26" i="80"/>
  <c r="V25" i="80"/>
  <c r="D25" i="80"/>
  <c r="G25" i="80" s="1"/>
  <c r="V24" i="80"/>
  <c r="G24" i="80"/>
  <c r="D24" i="80"/>
  <c r="V23" i="80"/>
  <c r="D23" i="80"/>
  <c r="G23" i="80" s="1"/>
  <c r="V22" i="80"/>
  <c r="G22" i="80"/>
  <c r="D22" i="80"/>
  <c r="V21" i="80"/>
  <c r="D21" i="80"/>
  <c r="G21" i="80" s="1"/>
  <c r="V20" i="80"/>
  <c r="G20" i="80"/>
  <c r="D20" i="80"/>
  <c r="V19" i="80"/>
  <c r="D19" i="80"/>
  <c r="G19" i="80" s="1"/>
  <c r="V18" i="80"/>
  <c r="G18" i="80"/>
  <c r="D18" i="80"/>
  <c r="V17" i="80"/>
  <c r="D17" i="80"/>
  <c r="G17" i="80" s="1"/>
  <c r="V16" i="80"/>
  <c r="G16" i="80"/>
  <c r="D16" i="80"/>
  <c r="V15" i="80"/>
  <c r="D15" i="80"/>
  <c r="G15" i="80" s="1"/>
  <c r="V14" i="80"/>
  <c r="G14" i="80"/>
  <c r="D14" i="80"/>
  <c r="V13" i="80"/>
  <c r="M13" i="80"/>
  <c r="O13" i="80" s="1"/>
  <c r="Q13" i="80" s="1"/>
  <c r="S13" i="80" s="1"/>
  <c r="L13" i="80"/>
  <c r="G13" i="80"/>
  <c r="D13" i="80"/>
  <c r="V12" i="80"/>
  <c r="D12" i="80"/>
  <c r="G12" i="80" s="1"/>
  <c r="G29" i="80" s="1"/>
  <c r="J10" i="80"/>
  <c r="V74" i="79"/>
  <c r="G69" i="79"/>
  <c r="G71" i="79" s="1"/>
  <c r="G63" i="79"/>
  <c r="G62" i="79"/>
  <c r="G61" i="79"/>
  <c r="G60" i="79"/>
  <c r="G59" i="79"/>
  <c r="G58" i="79"/>
  <c r="G57" i="79"/>
  <c r="G56" i="79"/>
  <c r="G55" i="79"/>
  <c r="G54" i="79"/>
  <c r="G53" i="79"/>
  <c r="G52" i="79"/>
  <c r="G51" i="79"/>
  <c r="G50" i="79"/>
  <c r="G49" i="79"/>
  <c r="G48" i="79"/>
  <c r="G47" i="79"/>
  <c r="G46" i="79"/>
  <c r="G45" i="79"/>
  <c r="G44" i="79"/>
  <c r="G64" i="79" s="1"/>
  <c r="V76" i="79" s="1"/>
  <c r="D38" i="79"/>
  <c r="G38" i="79" s="1"/>
  <c r="D37" i="79"/>
  <c r="G37" i="79" s="1"/>
  <c r="D36" i="79"/>
  <c r="G36" i="79" s="1"/>
  <c r="D35" i="79"/>
  <c r="G35" i="79" s="1"/>
  <c r="D34" i="79"/>
  <c r="G34" i="79" s="1"/>
  <c r="D33" i="79"/>
  <c r="G33" i="79" s="1"/>
  <c r="V26" i="79"/>
  <c r="D26" i="79"/>
  <c r="G26" i="79" s="1"/>
  <c r="V25" i="79"/>
  <c r="G25" i="79"/>
  <c r="D25" i="79"/>
  <c r="V24" i="79"/>
  <c r="D24" i="79"/>
  <c r="G24" i="79" s="1"/>
  <c r="V23" i="79"/>
  <c r="G23" i="79"/>
  <c r="D23" i="79"/>
  <c r="V22" i="79"/>
  <c r="D22" i="79"/>
  <c r="G22" i="79" s="1"/>
  <c r="V21" i="79"/>
  <c r="G21" i="79"/>
  <c r="D21" i="79"/>
  <c r="V20" i="79"/>
  <c r="D20" i="79"/>
  <c r="G20" i="79" s="1"/>
  <c r="V19" i="79"/>
  <c r="G19" i="79"/>
  <c r="D19" i="79"/>
  <c r="V18" i="79"/>
  <c r="D18" i="79"/>
  <c r="G18" i="79" s="1"/>
  <c r="V17" i="79"/>
  <c r="G17" i="79"/>
  <c r="D17" i="79"/>
  <c r="V16" i="79"/>
  <c r="D16" i="79"/>
  <c r="G16" i="79" s="1"/>
  <c r="V15" i="79"/>
  <c r="G15" i="79"/>
  <c r="D15" i="79"/>
  <c r="V14" i="79"/>
  <c r="D14" i="79"/>
  <c r="G14" i="79" s="1"/>
  <c r="V13" i="79"/>
  <c r="L13" i="79"/>
  <c r="M13" i="79" s="1"/>
  <c r="O13" i="79" s="1"/>
  <c r="Q13" i="79" s="1"/>
  <c r="S13" i="79" s="1"/>
  <c r="D13" i="79"/>
  <c r="G13" i="79" s="1"/>
  <c r="V12" i="79"/>
  <c r="G12" i="79"/>
  <c r="D12" i="79"/>
  <c r="J10" i="79"/>
  <c r="V74" i="78"/>
  <c r="G71" i="78"/>
  <c r="G69" i="78"/>
  <c r="G63" i="78"/>
  <c r="G62" i="78"/>
  <c r="G61" i="78"/>
  <c r="G60" i="78"/>
  <c r="G59" i="78"/>
  <c r="G58" i="78"/>
  <c r="G57" i="78"/>
  <c r="G56" i="78"/>
  <c r="G55" i="78"/>
  <c r="G54" i="78"/>
  <c r="G53" i="78"/>
  <c r="G52" i="78"/>
  <c r="G51" i="78"/>
  <c r="G50" i="78"/>
  <c r="G49" i="78"/>
  <c r="G48" i="78"/>
  <c r="G47" i="78"/>
  <c r="G46" i="78"/>
  <c r="G45" i="78"/>
  <c r="G44" i="78"/>
  <c r="G64" i="78" s="1"/>
  <c r="V76" i="78" s="1"/>
  <c r="G38" i="78"/>
  <c r="D38" i="78"/>
  <c r="G37" i="78"/>
  <c r="D37" i="78"/>
  <c r="G36" i="78"/>
  <c r="D36" i="78"/>
  <c r="G35" i="78"/>
  <c r="D35" i="78"/>
  <c r="G34" i="78"/>
  <c r="D34" i="78"/>
  <c r="G33" i="78"/>
  <c r="D33" i="78"/>
  <c r="V26" i="78"/>
  <c r="G26" i="78"/>
  <c r="D26" i="78"/>
  <c r="V25" i="78"/>
  <c r="D25" i="78"/>
  <c r="G25" i="78" s="1"/>
  <c r="V24" i="78"/>
  <c r="G24" i="78"/>
  <c r="D24" i="78"/>
  <c r="V23" i="78"/>
  <c r="D23" i="78"/>
  <c r="G23" i="78" s="1"/>
  <c r="V22" i="78"/>
  <c r="G22" i="78"/>
  <c r="D22" i="78"/>
  <c r="V21" i="78"/>
  <c r="D21" i="78"/>
  <c r="G21" i="78" s="1"/>
  <c r="V20" i="78"/>
  <c r="G20" i="78"/>
  <c r="D20" i="78"/>
  <c r="V19" i="78"/>
  <c r="D19" i="78"/>
  <c r="G19" i="78" s="1"/>
  <c r="V18" i="78"/>
  <c r="G18" i="78"/>
  <c r="D18" i="78"/>
  <c r="V17" i="78"/>
  <c r="D17" i="78"/>
  <c r="G17" i="78" s="1"/>
  <c r="V16" i="78"/>
  <c r="G16" i="78"/>
  <c r="D16" i="78"/>
  <c r="V15" i="78"/>
  <c r="D15" i="78"/>
  <c r="G15" i="78" s="1"/>
  <c r="V14" i="78"/>
  <c r="G14" i="78"/>
  <c r="G29" i="78" s="1"/>
  <c r="D14" i="78"/>
  <c r="V13" i="78"/>
  <c r="M13" i="78"/>
  <c r="O13" i="78" s="1"/>
  <c r="Q13" i="78" s="1"/>
  <c r="S13" i="78" s="1"/>
  <c r="L13" i="78"/>
  <c r="G13" i="78"/>
  <c r="D13" i="78"/>
  <c r="V12" i="78"/>
  <c r="D12" i="78"/>
  <c r="G12" i="78" s="1"/>
  <c r="J10" i="78"/>
  <c r="V74" i="77"/>
  <c r="G69" i="77"/>
  <c r="G71" i="77" s="1"/>
  <c r="G63" i="77"/>
  <c r="G62" i="77"/>
  <c r="G61" i="77"/>
  <c r="G60" i="77"/>
  <c r="G59" i="77"/>
  <c r="G58" i="77"/>
  <c r="G57" i="77"/>
  <c r="G56" i="77"/>
  <c r="G55" i="77"/>
  <c r="G54" i="77"/>
  <c r="G53" i="77"/>
  <c r="G52" i="77"/>
  <c r="G51" i="77"/>
  <c r="G50" i="77"/>
  <c r="G49" i="77"/>
  <c r="G48" i="77"/>
  <c r="G47" i="77"/>
  <c r="G46" i="77"/>
  <c r="G45" i="77"/>
  <c r="G44" i="77"/>
  <c r="G64" i="77" s="1"/>
  <c r="V76" i="77" s="1"/>
  <c r="D38" i="77"/>
  <c r="G38" i="77" s="1"/>
  <c r="D37" i="77"/>
  <c r="G37" i="77" s="1"/>
  <c r="D36" i="77"/>
  <c r="G36" i="77" s="1"/>
  <c r="D35" i="77"/>
  <c r="G35" i="77" s="1"/>
  <c r="D34" i="77"/>
  <c r="G34" i="77" s="1"/>
  <c r="D33" i="77"/>
  <c r="G33" i="77" s="1"/>
  <c r="G40" i="77" s="1"/>
  <c r="V26" i="77"/>
  <c r="D26" i="77"/>
  <c r="G26" i="77" s="1"/>
  <c r="V25" i="77"/>
  <c r="G25" i="77"/>
  <c r="D25" i="77"/>
  <c r="V24" i="77"/>
  <c r="D24" i="77"/>
  <c r="G24" i="77" s="1"/>
  <c r="V23" i="77"/>
  <c r="G23" i="77"/>
  <c r="D23" i="77"/>
  <c r="V22" i="77"/>
  <c r="D22" i="77"/>
  <c r="G22" i="77" s="1"/>
  <c r="V21" i="77"/>
  <c r="G21" i="77"/>
  <c r="D21" i="77"/>
  <c r="V20" i="77"/>
  <c r="D20" i="77"/>
  <c r="G20" i="77" s="1"/>
  <c r="V19" i="77"/>
  <c r="G19" i="77"/>
  <c r="D19" i="77"/>
  <c r="V18" i="77"/>
  <c r="D18" i="77"/>
  <c r="G18" i="77" s="1"/>
  <c r="V17" i="77"/>
  <c r="G17" i="77"/>
  <c r="D17" i="77"/>
  <c r="V16" i="77"/>
  <c r="D16" i="77"/>
  <c r="G16" i="77" s="1"/>
  <c r="V15" i="77"/>
  <c r="G15" i="77"/>
  <c r="D15" i="77"/>
  <c r="V14" i="77"/>
  <c r="D14" i="77"/>
  <c r="G14" i="77" s="1"/>
  <c r="V13" i="77"/>
  <c r="L13" i="77"/>
  <c r="M13" i="77" s="1"/>
  <c r="O13" i="77" s="1"/>
  <c r="Q13" i="77" s="1"/>
  <c r="S13" i="77" s="1"/>
  <c r="D13" i="77"/>
  <c r="G13" i="77" s="1"/>
  <c r="V12" i="77"/>
  <c r="D12" i="77"/>
  <c r="G12" i="77" s="1"/>
  <c r="G29" i="77" s="1"/>
  <c r="J10" i="77"/>
  <c r="V74" i="76"/>
  <c r="G69" i="76"/>
  <c r="G71" i="76" s="1"/>
  <c r="G63" i="76"/>
  <c r="G62" i="76"/>
  <c r="G61" i="76"/>
  <c r="G60" i="76"/>
  <c r="G59" i="76"/>
  <c r="G58" i="76"/>
  <c r="G57" i="76"/>
  <c r="G56" i="76"/>
  <c r="G55" i="76"/>
  <c r="G54" i="76"/>
  <c r="G53" i="76"/>
  <c r="G52" i="76"/>
  <c r="G51" i="76"/>
  <c r="G50" i="76"/>
  <c r="G49" i="76"/>
  <c r="G48" i="76"/>
  <c r="G47" i="76"/>
  <c r="G46" i="76"/>
  <c r="G45" i="76"/>
  <c r="G44" i="76"/>
  <c r="G64" i="76" s="1"/>
  <c r="V76" i="76" s="1"/>
  <c r="D38" i="76"/>
  <c r="G38" i="76" s="1"/>
  <c r="D37" i="76"/>
  <c r="G37" i="76" s="1"/>
  <c r="D36" i="76"/>
  <c r="G36" i="76" s="1"/>
  <c r="D35" i="76"/>
  <c r="G35" i="76" s="1"/>
  <c r="D34" i="76"/>
  <c r="G34" i="76" s="1"/>
  <c r="D33" i="76"/>
  <c r="G33" i="76" s="1"/>
  <c r="V26" i="76"/>
  <c r="D26" i="76"/>
  <c r="G26" i="76" s="1"/>
  <c r="V25" i="76"/>
  <c r="D25" i="76"/>
  <c r="G25" i="76" s="1"/>
  <c r="V24" i="76"/>
  <c r="D24" i="76"/>
  <c r="G24" i="76" s="1"/>
  <c r="V23" i="76"/>
  <c r="G23" i="76"/>
  <c r="D23" i="76"/>
  <c r="V22" i="76"/>
  <c r="D22" i="76"/>
  <c r="G22" i="76" s="1"/>
  <c r="V21" i="76"/>
  <c r="D21" i="76"/>
  <c r="G21" i="76" s="1"/>
  <c r="V20" i="76"/>
  <c r="D20" i="76"/>
  <c r="G20" i="76" s="1"/>
  <c r="V19" i="76"/>
  <c r="G19" i="76"/>
  <c r="D19" i="76"/>
  <c r="V18" i="76"/>
  <c r="D18" i="76"/>
  <c r="G18" i="76" s="1"/>
  <c r="V17" i="76"/>
  <c r="D17" i="76"/>
  <c r="G17" i="76" s="1"/>
  <c r="V16" i="76"/>
  <c r="D16" i="76"/>
  <c r="G16" i="76" s="1"/>
  <c r="V15" i="76"/>
  <c r="G15" i="76"/>
  <c r="D15" i="76"/>
  <c r="V14" i="76"/>
  <c r="D14" i="76"/>
  <c r="G14" i="76" s="1"/>
  <c r="V13" i="76"/>
  <c r="L13" i="76"/>
  <c r="M13" i="76" s="1"/>
  <c r="O13" i="76" s="1"/>
  <c r="Q13" i="76" s="1"/>
  <c r="S13" i="76" s="1"/>
  <c r="D13" i="76"/>
  <c r="G13" i="76" s="1"/>
  <c r="V12" i="76"/>
  <c r="D12" i="76"/>
  <c r="G12" i="76" s="1"/>
  <c r="G29" i="76" s="1"/>
  <c r="J10" i="76"/>
  <c r="V74" i="75"/>
  <c r="G71" i="75"/>
  <c r="G69" i="75"/>
  <c r="G63" i="75"/>
  <c r="G62" i="75"/>
  <c r="G61" i="75"/>
  <c r="G60" i="75"/>
  <c r="G59" i="75"/>
  <c r="G58" i="75"/>
  <c r="G57" i="75"/>
  <c r="G56" i="75"/>
  <c r="G55" i="75"/>
  <c r="G54" i="75"/>
  <c r="G53" i="75"/>
  <c r="G52" i="75"/>
  <c r="G51" i="75"/>
  <c r="G50" i="75"/>
  <c r="G49" i="75"/>
  <c r="G48" i="75"/>
  <c r="G47" i="75"/>
  <c r="G46" i="75"/>
  <c r="G45" i="75"/>
  <c r="G44" i="75"/>
  <c r="G64" i="75" s="1"/>
  <c r="V76" i="75" s="1"/>
  <c r="G38" i="75"/>
  <c r="D38" i="75"/>
  <c r="D37" i="75"/>
  <c r="G37" i="75" s="1"/>
  <c r="G36" i="75"/>
  <c r="D36" i="75"/>
  <c r="D35" i="75"/>
  <c r="G35" i="75" s="1"/>
  <c r="G34" i="75"/>
  <c r="D34" i="75"/>
  <c r="D33" i="75"/>
  <c r="G33" i="75" s="1"/>
  <c r="V26" i="75"/>
  <c r="D26" i="75"/>
  <c r="G26" i="75" s="1"/>
  <c r="V25" i="75"/>
  <c r="G25" i="75"/>
  <c r="D25" i="75"/>
  <c r="V24" i="75"/>
  <c r="G24" i="75"/>
  <c r="D24" i="75"/>
  <c r="V23" i="75"/>
  <c r="D23" i="75"/>
  <c r="G23" i="75" s="1"/>
  <c r="V22" i="75"/>
  <c r="D22" i="75"/>
  <c r="G22" i="75" s="1"/>
  <c r="V21" i="75"/>
  <c r="G21" i="75"/>
  <c r="D21" i="75"/>
  <c r="V20" i="75"/>
  <c r="G20" i="75"/>
  <c r="D20" i="75"/>
  <c r="V19" i="75"/>
  <c r="D19" i="75"/>
  <c r="G19" i="75" s="1"/>
  <c r="V18" i="75"/>
  <c r="D18" i="75"/>
  <c r="G18" i="75" s="1"/>
  <c r="V17" i="75"/>
  <c r="G17" i="75"/>
  <c r="D17" i="75"/>
  <c r="V16" i="75"/>
  <c r="G16" i="75"/>
  <c r="D16" i="75"/>
  <c r="V15" i="75"/>
  <c r="D15" i="75"/>
  <c r="G15" i="75" s="1"/>
  <c r="V14" i="75"/>
  <c r="D14" i="75"/>
  <c r="G14" i="75" s="1"/>
  <c r="V13" i="75"/>
  <c r="M13" i="75"/>
  <c r="O13" i="75" s="1"/>
  <c r="Q13" i="75" s="1"/>
  <c r="S13" i="75" s="1"/>
  <c r="L13" i="75"/>
  <c r="D13" i="75"/>
  <c r="G13" i="75" s="1"/>
  <c r="V12" i="75"/>
  <c r="G12" i="75"/>
  <c r="D12" i="75"/>
  <c r="J10" i="75"/>
  <c r="V74" i="74"/>
  <c r="G69" i="74"/>
  <c r="G71" i="74" s="1"/>
  <c r="G63" i="74"/>
  <c r="G62" i="74"/>
  <c r="G61" i="74"/>
  <c r="G60" i="74"/>
  <c r="G59" i="74"/>
  <c r="G58" i="74"/>
  <c r="G57" i="74"/>
  <c r="G56" i="74"/>
  <c r="G55" i="74"/>
  <c r="G54" i="74"/>
  <c r="G53" i="74"/>
  <c r="G52" i="74"/>
  <c r="G51" i="74"/>
  <c r="G50" i="74"/>
  <c r="G49" i="74"/>
  <c r="G48" i="74"/>
  <c r="G47" i="74"/>
  <c r="G46" i="74"/>
  <c r="G45" i="74"/>
  <c r="G44" i="74"/>
  <c r="G64" i="74" s="1"/>
  <c r="V76" i="74" s="1"/>
  <c r="D38" i="74"/>
  <c r="G38" i="74" s="1"/>
  <c r="G37" i="74"/>
  <c r="D37" i="74"/>
  <c r="D36" i="74"/>
  <c r="G36" i="74" s="1"/>
  <c r="G35" i="74"/>
  <c r="D35" i="74"/>
  <c r="D34" i="74"/>
  <c r="G34" i="74" s="1"/>
  <c r="G33" i="74"/>
  <c r="D33" i="74"/>
  <c r="V26" i="74"/>
  <c r="G26" i="74"/>
  <c r="D26" i="74"/>
  <c r="V25" i="74"/>
  <c r="G25" i="74"/>
  <c r="D25" i="74"/>
  <c r="V24" i="74"/>
  <c r="D24" i="74"/>
  <c r="G24" i="74" s="1"/>
  <c r="V23" i="74"/>
  <c r="D23" i="74"/>
  <c r="G23" i="74" s="1"/>
  <c r="V22" i="74"/>
  <c r="G22" i="74"/>
  <c r="D22" i="74"/>
  <c r="V21" i="74"/>
  <c r="G21" i="74"/>
  <c r="D21" i="74"/>
  <c r="V20" i="74"/>
  <c r="D20" i="74"/>
  <c r="G20" i="74" s="1"/>
  <c r="V19" i="74"/>
  <c r="D19" i="74"/>
  <c r="G19" i="74" s="1"/>
  <c r="V18" i="74"/>
  <c r="G18" i="74"/>
  <c r="D18" i="74"/>
  <c r="V17" i="74"/>
  <c r="G17" i="74"/>
  <c r="D17" i="74"/>
  <c r="V16" i="74"/>
  <c r="D16" i="74"/>
  <c r="G16" i="74" s="1"/>
  <c r="V15" i="74"/>
  <c r="D15" i="74"/>
  <c r="G15" i="74" s="1"/>
  <c r="V14" i="74"/>
  <c r="G14" i="74"/>
  <c r="D14" i="74"/>
  <c r="V13" i="74"/>
  <c r="L13" i="74"/>
  <c r="M13" i="74" s="1"/>
  <c r="O13" i="74" s="1"/>
  <c r="Q13" i="74" s="1"/>
  <c r="S13" i="74" s="1"/>
  <c r="G13" i="74"/>
  <c r="D13" i="74"/>
  <c r="V12" i="74"/>
  <c r="G12" i="74"/>
  <c r="D12" i="74"/>
  <c r="J10" i="74"/>
  <c r="V74" i="73"/>
  <c r="G69" i="73"/>
  <c r="G71" i="73" s="1"/>
  <c r="G63" i="73"/>
  <c r="G62" i="73"/>
  <c r="G61" i="73"/>
  <c r="G60" i="73"/>
  <c r="G59" i="73"/>
  <c r="G58" i="73"/>
  <c r="G57" i="73"/>
  <c r="G56" i="73"/>
  <c r="G55" i="73"/>
  <c r="G54" i="73"/>
  <c r="G53" i="73"/>
  <c r="G52" i="73"/>
  <c r="G51" i="73"/>
  <c r="G50" i="73"/>
  <c r="G49" i="73"/>
  <c r="G48" i="73"/>
  <c r="G47" i="73"/>
  <c r="G46" i="73"/>
  <c r="G45" i="73"/>
  <c r="G44" i="73"/>
  <c r="G64" i="73" s="1"/>
  <c r="V76" i="73" s="1"/>
  <c r="D38" i="73"/>
  <c r="G38" i="73" s="1"/>
  <c r="G37" i="73"/>
  <c r="D37" i="73"/>
  <c r="D36" i="73"/>
  <c r="G36" i="73" s="1"/>
  <c r="G35" i="73"/>
  <c r="D35" i="73"/>
  <c r="D34" i="73"/>
  <c r="G34" i="73" s="1"/>
  <c r="G33" i="73"/>
  <c r="D33" i="73"/>
  <c r="V26" i="73"/>
  <c r="G26" i="73"/>
  <c r="D26" i="73"/>
  <c r="V25" i="73"/>
  <c r="D25" i="73"/>
  <c r="G25" i="73" s="1"/>
  <c r="V24" i="73"/>
  <c r="D24" i="73"/>
  <c r="G24" i="73" s="1"/>
  <c r="V23" i="73"/>
  <c r="G23" i="73"/>
  <c r="D23" i="73"/>
  <c r="V22" i="73"/>
  <c r="G22" i="73"/>
  <c r="D22" i="73"/>
  <c r="V21" i="73"/>
  <c r="D21" i="73"/>
  <c r="G21" i="73" s="1"/>
  <c r="V20" i="73"/>
  <c r="D20" i="73"/>
  <c r="G20" i="73" s="1"/>
  <c r="V19" i="73"/>
  <c r="G19" i="73"/>
  <c r="D19" i="73"/>
  <c r="V18" i="73"/>
  <c r="G18" i="73"/>
  <c r="D18" i="73"/>
  <c r="V17" i="73"/>
  <c r="D17" i="73"/>
  <c r="G17" i="73" s="1"/>
  <c r="V16" i="73"/>
  <c r="D16" i="73"/>
  <c r="G16" i="73" s="1"/>
  <c r="V15" i="73"/>
  <c r="G15" i="73"/>
  <c r="D15" i="73"/>
  <c r="V14" i="73"/>
  <c r="G14" i="73"/>
  <c r="D14" i="73"/>
  <c r="V13" i="73"/>
  <c r="L13" i="73"/>
  <c r="M13" i="73" s="1"/>
  <c r="O13" i="73" s="1"/>
  <c r="Q13" i="73" s="1"/>
  <c r="S13" i="73" s="1"/>
  <c r="G13" i="73"/>
  <c r="D13" i="73"/>
  <c r="V12" i="73"/>
  <c r="D12" i="73"/>
  <c r="G12" i="73" s="1"/>
  <c r="G29" i="73" s="1"/>
  <c r="J10" i="73"/>
  <c r="V74" i="72"/>
  <c r="G71" i="72"/>
  <c r="G69" i="72"/>
  <c r="G63" i="72"/>
  <c r="G62" i="72"/>
  <c r="G61" i="72"/>
  <c r="G60" i="72"/>
  <c r="G59" i="72"/>
  <c r="G58" i="72"/>
  <c r="G57" i="72"/>
  <c r="G56" i="72"/>
  <c r="G55" i="72"/>
  <c r="G54" i="72"/>
  <c r="G53" i="72"/>
  <c r="G52" i="72"/>
  <c r="G51" i="72"/>
  <c r="G50" i="72"/>
  <c r="G49" i="72"/>
  <c r="G48" i="72"/>
  <c r="G47" i="72"/>
  <c r="G46" i="72"/>
  <c r="G45" i="72"/>
  <c r="G44" i="72"/>
  <c r="G64" i="72" s="1"/>
  <c r="V76" i="72" s="1"/>
  <c r="G38" i="72"/>
  <c r="D38" i="72"/>
  <c r="D37" i="72"/>
  <c r="G37" i="72" s="1"/>
  <c r="G36" i="72"/>
  <c r="D36" i="72"/>
  <c r="D35" i="72"/>
  <c r="G35" i="72" s="1"/>
  <c r="G34" i="72"/>
  <c r="D34" i="72"/>
  <c r="D33" i="72"/>
  <c r="G33" i="72" s="1"/>
  <c r="G40" i="72" s="1"/>
  <c r="V26" i="72"/>
  <c r="D26" i="72"/>
  <c r="G26" i="72" s="1"/>
  <c r="V25" i="72"/>
  <c r="D25" i="72"/>
  <c r="G25" i="72" s="1"/>
  <c r="V24" i="72"/>
  <c r="G24" i="72"/>
  <c r="D24" i="72"/>
  <c r="V23" i="72"/>
  <c r="G23" i="72"/>
  <c r="D23" i="72"/>
  <c r="V22" i="72"/>
  <c r="D22" i="72"/>
  <c r="G22" i="72" s="1"/>
  <c r="V21" i="72"/>
  <c r="D21" i="72"/>
  <c r="G21" i="72" s="1"/>
  <c r="V20" i="72"/>
  <c r="G20" i="72"/>
  <c r="D20" i="72"/>
  <c r="V19" i="72"/>
  <c r="G19" i="72"/>
  <c r="D19" i="72"/>
  <c r="V18" i="72"/>
  <c r="D18" i="72"/>
  <c r="G18" i="72" s="1"/>
  <c r="V17" i="72"/>
  <c r="D17" i="72"/>
  <c r="G17" i="72" s="1"/>
  <c r="V16" i="72"/>
  <c r="G16" i="72"/>
  <c r="D16" i="72"/>
  <c r="V15" i="72"/>
  <c r="G15" i="72"/>
  <c r="D15" i="72"/>
  <c r="V14" i="72"/>
  <c r="D14" i="72"/>
  <c r="G14" i="72" s="1"/>
  <c r="V13" i="72"/>
  <c r="O13" i="72"/>
  <c r="Q13" i="72" s="1"/>
  <c r="S13" i="72" s="1"/>
  <c r="M13" i="72"/>
  <c r="L13" i="72"/>
  <c r="D13" i="72"/>
  <c r="G13" i="72" s="1"/>
  <c r="V12" i="72"/>
  <c r="D12" i="72"/>
  <c r="G12" i="72" s="1"/>
  <c r="J10" i="72"/>
  <c r="V74" i="71"/>
  <c r="G71" i="71"/>
  <c r="G69" i="71"/>
  <c r="G63" i="71"/>
  <c r="G62" i="71"/>
  <c r="G61" i="71"/>
  <c r="G60" i="71"/>
  <c r="G59" i="71"/>
  <c r="G58" i="71"/>
  <c r="G57" i="71"/>
  <c r="G56" i="71"/>
  <c r="G55" i="71"/>
  <c r="G54" i="71"/>
  <c r="G53" i="71"/>
  <c r="G52" i="71"/>
  <c r="G51" i="71"/>
  <c r="G50" i="71"/>
  <c r="G49" i="71"/>
  <c r="G48" i="71"/>
  <c r="G47" i="71"/>
  <c r="G46" i="71"/>
  <c r="G45" i="71"/>
  <c r="G44" i="71"/>
  <c r="G64" i="71" s="1"/>
  <c r="V76" i="71" s="1"/>
  <c r="G38" i="71"/>
  <c r="D38" i="71"/>
  <c r="D37" i="71"/>
  <c r="G37" i="71" s="1"/>
  <c r="G36" i="71"/>
  <c r="D36" i="71"/>
  <c r="D35" i="71"/>
  <c r="G35" i="71" s="1"/>
  <c r="G34" i="71"/>
  <c r="D34" i="71"/>
  <c r="D33" i="71"/>
  <c r="G33" i="71" s="1"/>
  <c r="G40" i="71" s="1"/>
  <c r="V26" i="71"/>
  <c r="D26" i="71"/>
  <c r="G26" i="71" s="1"/>
  <c r="V25" i="71"/>
  <c r="G25" i="71"/>
  <c r="D25" i="71"/>
  <c r="V24" i="71"/>
  <c r="G24" i="71"/>
  <c r="D24" i="71"/>
  <c r="V23" i="71"/>
  <c r="D23" i="71"/>
  <c r="G23" i="71" s="1"/>
  <c r="V22" i="71"/>
  <c r="D22" i="71"/>
  <c r="G22" i="71" s="1"/>
  <c r="V21" i="71"/>
  <c r="G21" i="71"/>
  <c r="D21" i="71"/>
  <c r="V20" i="71"/>
  <c r="G20" i="71"/>
  <c r="D20" i="71"/>
  <c r="V19" i="71"/>
  <c r="D19" i="71"/>
  <c r="G19" i="71" s="1"/>
  <c r="V18" i="71"/>
  <c r="D18" i="71"/>
  <c r="G18" i="71" s="1"/>
  <c r="V17" i="71"/>
  <c r="G17" i="71"/>
  <c r="D17" i="71"/>
  <c r="V16" i="71"/>
  <c r="G16" i="71"/>
  <c r="D16" i="71"/>
  <c r="V15" i="71"/>
  <c r="D15" i="71"/>
  <c r="G15" i="71" s="1"/>
  <c r="V14" i="71"/>
  <c r="D14" i="71"/>
  <c r="G14" i="71" s="1"/>
  <c r="V13" i="71"/>
  <c r="M13" i="71"/>
  <c r="O13" i="71" s="1"/>
  <c r="Q13" i="71" s="1"/>
  <c r="S13" i="71" s="1"/>
  <c r="L13" i="71"/>
  <c r="D13" i="71"/>
  <c r="G13" i="71" s="1"/>
  <c r="G29" i="71" s="1"/>
  <c r="V12" i="71"/>
  <c r="G12" i="71"/>
  <c r="D12" i="71"/>
  <c r="J10" i="71"/>
  <c r="V74" i="70"/>
  <c r="G69" i="70"/>
  <c r="G71" i="70" s="1"/>
  <c r="G63" i="70"/>
  <c r="G62" i="70"/>
  <c r="G61" i="70"/>
  <c r="G60" i="70"/>
  <c r="G59" i="70"/>
  <c r="G58" i="70"/>
  <c r="G57" i="70"/>
  <c r="G56" i="70"/>
  <c r="G55" i="70"/>
  <c r="G54" i="70"/>
  <c r="G53" i="70"/>
  <c r="G52" i="70"/>
  <c r="G51" i="70"/>
  <c r="G50" i="70"/>
  <c r="G49" i="70"/>
  <c r="G48" i="70"/>
  <c r="G47" i="70"/>
  <c r="G46" i="70"/>
  <c r="G45" i="70"/>
  <c r="G44" i="70"/>
  <c r="D38" i="70"/>
  <c r="G38" i="70" s="1"/>
  <c r="G37" i="70"/>
  <c r="D37" i="70"/>
  <c r="D36" i="70"/>
  <c r="G36" i="70" s="1"/>
  <c r="G35" i="70"/>
  <c r="D35" i="70"/>
  <c r="D34" i="70"/>
  <c r="G34" i="70" s="1"/>
  <c r="G33" i="70"/>
  <c r="D33" i="70"/>
  <c r="V26" i="70"/>
  <c r="G26" i="70"/>
  <c r="D26" i="70"/>
  <c r="V25" i="70"/>
  <c r="G25" i="70"/>
  <c r="D25" i="70"/>
  <c r="V24" i="70"/>
  <c r="D24" i="70"/>
  <c r="G24" i="70" s="1"/>
  <c r="V23" i="70"/>
  <c r="D23" i="70"/>
  <c r="G23" i="70" s="1"/>
  <c r="V22" i="70"/>
  <c r="G22" i="70"/>
  <c r="D22" i="70"/>
  <c r="V21" i="70"/>
  <c r="G21" i="70"/>
  <c r="D21" i="70"/>
  <c r="V20" i="70"/>
  <c r="D20" i="70"/>
  <c r="G20" i="70" s="1"/>
  <c r="V19" i="70"/>
  <c r="D19" i="70"/>
  <c r="G19" i="70" s="1"/>
  <c r="V18" i="70"/>
  <c r="G18" i="70"/>
  <c r="D18" i="70"/>
  <c r="V17" i="70"/>
  <c r="G17" i="70"/>
  <c r="D17" i="70"/>
  <c r="V16" i="70"/>
  <c r="D16" i="70"/>
  <c r="G16" i="70" s="1"/>
  <c r="V15" i="70"/>
  <c r="D15" i="70"/>
  <c r="G15" i="70" s="1"/>
  <c r="V14" i="70"/>
  <c r="G14" i="70"/>
  <c r="D14" i="70"/>
  <c r="V13" i="70"/>
  <c r="L13" i="70"/>
  <c r="M13" i="70" s="1"/>
  <c r="O13" i="70" s="1"/>
  <c r="Q13" i="70" s="1"/>
  <c r="S13" i="70" s="1"/>
  <c r="G13" i="70"/>
  <c r="D13" i="70"/>
  <c r="V12" i="70"/>
  <c r="G12" i="70"/>
  <c r="D12" i="70"/>
  <c r="J10" i="70"/>
  <c r="V74" i="69"/>
  <c r="G69" i="69"/>
  <c r="G71" i="69" s="1"/>
  <c r="G63" i="69"/>
  <c r="G62" i="69"/>
  <c r="G61" i="69"/>
  <c r="G60" i="69"/>
  <c r="G59" i="69"/>
  <c r="G58" i="69"/>
  <c r="G57" i="69"/>
  <c r="G56" i="69"/>
  <c r="G55" i="69"/>
  <c r="G54" i="69"/>
  <c r="G53" i="69"/>
  <c r="G52" i="69"/>
  <c r="G51" i="69"/>
  <c r="G50" i="69"/>
  <c r="G49" i="69"/>
  <c r="G48" i="69"/>
  <c r="G47" i="69"/>
  <c r="G46" i="69"/>
  <c r="G45" i="69"/>
  <c r="G44" i="69"/>
  <c r="G64" i="69" s="1"/>
  <c r="V76" i="69" s="1"/>
  <c r="D38" i="69"/>
  <c r="G38" i="69" s="1"/>
  <c r="G37" i="69"/>
  <c r="D37" i="69"/>
  <c r="D36" i="69"/>
  <c r="G36" i="69" s="1"/>
  <c r="G35" i="69"/>
  <c r="D35" i="69"/>
  <c r="D34" i="69"/>
  <c r="G34" i="69" s="1"/>
  <c r="G33" i="69"/>
  <c r="D33" i="69"/>
  <c r="V26" i="69"/>
  <c r="G26" i="69"/>
  <c r="D26" i="69"/>
  <c r="V25" i="69"/>
  <c r="D25" i="69"/>
  <c r="G25" i="69" s="1"/>
  <c r="V24" i="69"/>
  <c r="D24" i="69"/>
  <c r="G24" i="69" s="1"/>
  <c r="V23" i="69"/>
  <c r="G23" i="69"/>
  <c r="D23" i="69"/>
  <c r="V22" i="69"/>
  <c r="G22" i="69"/>
  <c r="D22" i="69"/>
  <c r="V21" i="69"/>
  <c r="D21" i="69"/>
  <c r="G21" i="69" s="1"/>
  <c r="V20" i="69"/>
  <c r="D20" i="69"/>
  <c r="G20" i="69" s="1"/>
  <c r="V19" i="69"/>
  <c r="G19" i="69"/>
  <c r="D19" i="69"/>
  <c r="V18" i="69"/>
  <c r="G18" i="69"/>
  <c r="D18" i="69"/>
  <c r="V17" i="69"/>
  <c r="D17" i="69"/>
  <c r="G17" i="69" s="1"/>
  <c r="V16" i="69"/>
  <c r="D16" i="69"/>
  <c r="G16" i="69" s="1"/>
  <c r="V15" i="69"/>
  <c r="G15" i="69"/>
  <c r="D15" i="69"/>
  <c r="V14" i="69"/>
  <c r="G14" i="69"/>
  <c r="D14" i="69"/>
  <c r="V13" i="69"/>
  <c r="L13" i="69"/>
  <c r="M13" i="69" s="1"/>
  <c r="O13" i="69" s="1"/>
  <c r="Q13" i="69" s="1"/>
  <c r="S13" i="69" s="1"/>
  <c r="G13" i="69"/>
  <c r="D13" i="69"/>
  <c r="V12" i="69"/>
  <c r="D12" i="69"/>
  <c r="G12" i="69" s="1"/>
  <c r="J10" i="69"/>
  <c r="V74" i="68"/>
  <c r="G71" i="68"/>
  <c r="G69" i="68"/>
  <c r="G63" i="68"/>
  <c r="G62" i="68"/>
  <c r="G61" i="68"/>
  <c r="G60" i="68"/>
  <c r="G59" i="68"/>
  <c r="G58" i="68"/>
  <c r="G57" i="68"/>
  <c r="G56" i="68"/>
  <c r="G55" i="68"/>
  <c r="G54" i="68"/>
  <c r="G53" i="68"/>
  <c r="G52" i="68"/>
  <c r="G51" i="68"/>
  <c r="G50" i="68"/>
  <c r="G49" i="68"/>
  <c r="G48" i="68"/>
  <c r="G47" i="68"/>
  <c r="G46" i="68"/>
  <c r="G45" i="68"/>
  <c r="G44" i="68"/>
  <c r="G64" i="68" s="1"/>
  <c r="V76" i="68" s="1"/>
  <c r="G38" i="68"/>
  <c r="D38" i="68"/>
  <c r="G37" i="68"/>
  <c r="D37" i="68"/>
  <c r="G36" i="68"/>
  <c r="D36" i="68"/>
  <c r="G35" i="68"/>
  <c r="D35" i="68"/>
  <c r="G34" i="68"/>
  <c r="D34" i="68"/>
  <c r="G33" i="68"/>
  <c r="G40" i="68" s="1"/>
  <c r="D33" i="68"/>
  <c r="V26" i="68"/>
  <c r="G26" i="68"/>
  <c r="D26" i="68"/>
  <c r="V25" i="68"/>
  <c r="D25" i="68"/>
  <c r="G25" i="68" s="1"/>
  <c r="V24" i="68"/>
  <c r="G24" i="68"/>
  <c r="D24" i="68"/>
  <c r="V23" i="68"/>
  <c r="G23" i="68"/>
  <c r="D23" i="68"/>
  <c r="V22" i="68"/>
  <c r="D22" i="68"/>
  <c r="G22" i="68" s="1"/>
  <c r="V21" i="68"/>
  <c r="D21" i="68"/>
  <c r="G21" i="68" s="1"/>
  <c r="V20" i="68"/>
  <c r="G20" i="68"/>
  <c r="D20" i="68"/>
  <c r="V19" i="68"/>
  <c r="D19" i="68"/>
  <c r="G19" i="68" s="1"/>
  <c r="V18" i="68"/>
  <c r="D18" i="68"/>
  <c r="G18" i="68" s="1"/>
  <c r="V17" i="68"/>
  <c r="D17" i="68"/>
  <c r="G17" i="68" s="1"/>
  <c r="V16" i="68"/>
  <c r="G16" i="68"/>
  <c r="D16" i="68"/>
  <c r="V15" i="68"/>
  <c r="D15" i="68"/>
  <c r="G15" i="68" s="1"/>
  <c r="V14" i="68"/>
  <c r="G14" i="68"/>
  <c r="D14" i="68"/>
  <c r="V13" i="68"/>
  <c r="Q13" i="68"/>
  <c r="S13" i="68" s="1"/>
  <c r="O13" i="68"/>
  <c r="M13" i="68"/>
  <c r="L13" i="68"/>
  <c r="G13" i="68"/>
  <c r="D13" i="68"/>
  <c r="V12" i="68"/>
  <c r="D12" i="68"/>
  <c r="G12" i="68" s="1"/>
  <c r="J10" i="68"/>
  <c r="V74" i="67"/>
  <c r="G69" i="67"/>
  <c r="G71" i="67" s="1"/>
  <c r="G63" i="67"/>
  <c r="G62" i="67"/>
  <c r="G61" i="67"/>
  <c r="G60" i="67"/>
  <c r="G59" i="67"/>
  <c r="G58" i="67"/>
  <c r="G57" i="67"/>
  <c r="G56" i="67"/>
  <c r="G55" i="67"/>
  <c r="G54" i="67"/>
  <c r="G53" i="67"/>
  <c r="G52" i="67"/>
  <c r="G51" i="67"/>
  <c r="G50" i="67"/>
  <c r="G49" i="67"/>
  <c r="G48" i="67"/>
  <c r="G47" i="67"/>
  <c r="G46" i="67"/>
  <c r="G45" i="67"/>
  <c r="G44" i="67"/>
  <c r="G64" i="67" s="1"/>
  <c r="V76" i="67" s="1"/>
  <c r="D38" i="67"/>
  <c r="G38" i="67" s="1"/>
  <c r="G37" i="67"/>
  <c r="D37" i="67"/>
  <c r="D36" i="67"/>
  <c r="G36" i="67" s="1"/>
  <c r="G35" i="67"/>
  <c r="D35" i="67"/>
  <c r="D34" i="67"/>
  <c r="G34" i="67" s="1"/>
  <c r="G33" i="67"/>
  <c r="D33" i="67"/>
  <c r="V26" i="67"/>
  <c r="G26" i="67"/>
  <c r="D26" i="67"/>
  <c r="V25" i="67"/>
  <c r="D25" i="67"/>
  <c r="G25" i="67" s="1"/>
  <c r="V24" i="67"/>
  <c r="D24" i="67"/>
  <c r="G24" i="67" s="1"/>
  <c r="V23" i="67"/>
  <c r="G23" i="67"/>
  <c r="D23" i="67"/>
  <c r="V22" i="67"/>
  <c r="G22" i="67"/>
  <c r="D22" i="67"/>
  <c r="V21" i="67"/>
  <c r="D21" i="67"/>
  <c r="G21" i="67" s="1"/>
  <c r="V20" i="67"/>
  <c r="D20" i="67"/>
  <c r="G20" i="67" s="1"/>
  <c r="V19" i="67"/>
  <c r="G19" i="67"/>
  <c r="D19" i="67"/>
  <c r="V18" i="67"/>
  <c r="G18" i="67"/>
  <c r="D18" i="67"/>
  <c r="V17" i="67"/>
  <c r="D17" i="67"/>
  <c r="G17" i="67" s="1"/>
  <c r="V16" i="67"/>
  <c r="D16" i="67"/>
  <c r="G16" i="67" s="1"/>
  <c r="V15" i="67"/>
  <c r="G15" i="67"/>
  <c r="D15" i="67"/>
  <c r="V14" i="67"/>
  <c r="G14" i="67"/>
  <c r="D14" i="67"/>
  <c r="V13" i="67"/>
  <c r="L13" i="67"/>
  <c r="M13" i="67" s="1"/>
  <c r="O13" i="67" s="1"/>
  <c r="Q13" i="67" s="1"/>
  <c r="S13" i="67" s="1"/>
  <c r="G13" i="67"/>
  <c r="D13" i="67"/>
  <c r="V12" i="67"/>
  <c r="D12" i="67"/>
  <c r="G12" i="67" s="1"/>
  <c r="J10" i="67"/>
  <c r="V74" i="66"/>
  <c r="G71" i="66"/>
  <c r="G69" i="66"/>
  <c r="G63" i="66"/>
  <c r="G62" i="66"/>
  <c r="G61" i="66"/>
  <c r="G60" i="66"/>
  <c r="G59" i="66"/>
  <c r="G58" i="66"/>
  <c r="G57" i="66"/>
  <c r="G56" i="66"/>
  <c r="G55" i="66"/>
  <c r="G54" i="66"/>
  <c r="G53" i="66"/>
  <c r="G52" i="66"/>
  <c r="G51" i="66"/>
  <c r="G50" i="66"/>
  <c r="G49" i="66"/>
  <c r="G48" i="66"/>
  <c r="G47" i="66"/>
  <c r="G46" i="66"/>
  <c r="G45" i="66"/>
  <c r="G44" i="66"/>
  <c r="G64" i="66" s="1"/>
  <c r="V76" i="66" s="1"/>
  <c r="G38" i="66"/>
  <c r="D38" i="66"/>
  <c r="D37" i="66"/>
  <c r="G37" i="66" s="1"/>
  <c r="G36" i="66"/>
  <c r="D36" i="66"/>
  <c r="D35" i="66"/>
  <c r="G35" i="66" s="1"/>
  <c r="G34" i="66"/>
  <c r="D34" i="66"/>
  <c r="D33" i="66"/>
  <c r="G33" i="66" s="1"/>
  <c r="V26" i="66"/>
  <c r="D26" i="66"/>
  <c r="G26" i="66" s="1"/>
  <c r="V25" i="66"/>
  <c r="D25" i="66"/>
  <c r="G25" i="66" s="1"/>
  <c r="V24" i="66"/>
  <c r="G24" i="66"/>
  <c r="D24" i="66"/>
  <c r="V23" i="66"/>
  <c r="G23" i="66"/>
  <c r="D23" i="66"/>
  <c r="V22" i="66"/>
  <c r="D22" i="66"/>
  <c r="G22" i="66" s="1"/>
  <c r="V21" i="66"/>
  <c r="D21" i="66"/>
  <c r="G21" i="66" s="1"/>
  <c r="V20" i="66"/>
  <c r="G20" i="66"/>
  <c r="D20" i="66"/>
  <c r="V19" i="66"/>
  <c r="G19" i="66"/>
  <c r="D19" i="66"/>
  <c r="V18" i="66"/>
  <c r="D18" i="66"/>
  <c r="G18" i="66" s="1"/>
  <c r="V17" i="66"/>
  <c r="D17" i="66"/>
  <c r="G17" i="66" s="1"/>
  <c r="V16" i="66"/>
  <c r="G16" i="66"/>
  <c r="D16" i="66"/>
  <c r="V15" i="66"/>
  <c r="G15" i="66"/>
  <c r="D15" i="66"/>
  <c r="V14" i="66"/>
  <c r="D14" i="66"/>
  <c r="G14" i="66" s="1"/>
  <c r="V13" i="66"/>
  <c r="O13" i="66"/>
  <c r="Q13" i="66" s="1"/>
  <c r="S13" i="66" s="1"/>
  <c r="M13" i="66"/>
  <c r="L13" i="66"/>
  <c r="D13" i="66"/>
  <c r="G13" i="66" s="1"/>
  <c r="V12" i="66"/>
  <c r="D12" i="66"/>
  <c r="G12" i="66" s="1"/>
  <c r="J10" i="66"/>
  <c r="V74" i="65"/>
  <c r="G71" i="65"/>
  <c r="G69" i="65"/>
  <c r="G63" i="65"/>
  <c r="G62" i="65"/>
  <c r="G61" i="65"/>
  <c r="G60" i="65"/>
  <c r="G59" i="65"/>
  <c r="G58" i="65"/>
  <c r="G57" i="65"/>
  <c r="G56" i="65"/>
  <c r="G55" i="65"/>
  <c r="G54" i="65"/>
  <c r="G53" i="65"/>
  <c r="G52" i="65"/>
  <c r="G51" i="65"/>
  <c r="G50" i="65"/>
  <c r="G49" i="65"/>
  <c r="G48" i="65"/>
  <c r="G47" i="65"/>
  <c r="G46" i="65"/>
  <c r="G45" i="65"/>
  <c r="G44" i="65"/>
  <c r="G64" i="65" s="1"/>
  <c r="V76" i="65" s="1"/>
  <c r="G38" i="65"/>
  <c r="D38" i="65"/>
  <c r="D37" i="65"/>
  <c r="G37" i="65" s="1"/>
  <c r="G36" i="65"/>
  <c r="D36" i="65"/>
  <c r="D35" i="65"/>
  <c r="G35" i="65" s="1"/>
  <c r="G34" i="65"/>
  <c r="D34" i="65"/>
  <c r="D33" i="65"/>
  <c r="G33" i="65" s="1"/>
  <c r="V26" i="65"/>
  <c r="D26" i="65"/>
  <c r="G26" i="65" s="1"/>
  <c r="V25" i="65"/>
  <c r="G25" i="65"/>
  <c r="D25" i="65"/>
  <c r="V24" i="65"/>
  <c r="G24" i="65"/>
  <c r="D24" i="65"/>
  <c r="V23" i="65"/>
  <c r="D23" i="65"/>
  <c r="G23" i="65" s="1"/>
  <c r="V22" i="65"/>
  <c r="D22" i="65"/>
  <c r="G22" i="65" s="1"/>
  <c r="V21" i="65"/>
  <c r="G21" i="65"/>
  <c r="D21" i="65"/>
  <c r="V20" i="65"/>
  <c r="G20" i="65"/>
  <c r="D20" i="65"/>
  <c r="V19" i="65"/>
  <c r="D19" i="65"/>
  <c r="G19" i="65" s="1"/>
  <c r="V18" i="65"/>
  <c r="D18" i="65"/>
  <c r="G18" i="65" s="1"/>
  <c r="V17" i="65"/>
  <c r="G17" i="65"/>
  <c r="D17" i="65"/>
  <c r="V16" i="65"/>
  <c r="G16" i="65"/>
  <c r="D16" i="65"/>
  <c r="V15" i="65"/>
  <c r="D15" i="65"/>
  <c r="G15" i="65" s="1"/>
  <c r="V14" i="65"/>
  <c r="D14" i="65"/>
  <c r="G14" i="65" s="1"/>
  <c r="V13" i="65"/>
  <c r="M13" i="65"/>
  <c r="O13" i="65" s="1"/>
  <c r="Q13" i="65" s="1"/>
  <c r="S13" i="65" s="1"/>
  <c r="L13" i="65"/>
  <c r="D13" i="65"/>
  <c r="G13" i="65" s="1"/>
  <c r="G29" i="65" s="1"/>
  <c r="V12" i="65"/>
  <c r="G12" i="65"/>
  <c r="D12" i="65"/>
  <c r="J10" i="65"/>
  <c r="V74" i="64"/>
  <c r="G69" i="64"/>
  <c r="G71" i="64" s="1"/>
  <c r="G63" i="64"/>
  <c r="G62" i="64"/>
  <c r="G61" i="64"/>
  <c r="G60" i="64"/>
  <c r="G59" i="64"/>
  <c r="G58" i="64"/>
  <c r="G57" i="64"/>
  <c r="G56" i="64"/>
  <c r="G55" i="64"/>
  <c r="G54" i="64"/>
  <c r="G53" i="64"/>
  <c r="G52" i="64"/>
  <c r="G51" i="64"/>
  <c r="G50" i="64"/>
  <c r="G49" i="64"/>
  <c r="G48" i="64"/>
  <c r="G47" i="64"/>
  <c r="G46" i="64"/>
  <c r="G45" i="64"/>
  <c r="G44" i="64"/>
  <c r="G64" i="64" s="1"/>
  <c r="V76" i="64" s="1"/>
  <c r="D38" i="64"/>
  <c r="G38" i="64" s="1"/>
  <c r="G37" i="64"/>
  <c r="D37" i="64"/>
  <c r="D36" i="64"/>
  <c r="G36" i="64" s="1"/>
  <c r="G35" i="64"/>
  <c r="D35" i="64"/>
  <c r="D34" i="64"/>
  <c r="G34" i="64" s="1"/>
  <c r="G33" i="64"/>
  <c r="D33" i="64"/>
  <c r="V26" i="64"/>
  <c r="G26" i="64"/>
  <c r="D26" i="64"/>
  <c r="V25" i="64"/>
  <c r="G25" i="64"/>
  <c r="D25" i="64"/>
  <c r="V24" i="64"/>
  <c r="D24" i="64"/>
  <c r="G24" i="64" s="1"/>
  <c r="V23" i="64"/>
  <c r="D23" i="64"/>
  <c r="G23" i="64" s="1"/>
  <c r="V22" i="64"/>
  <c r="G22" i="64"/>
  <c r="D22" i="64"/>
  <c r="V21" i="64"/>
  <c r="G21" i="64"/>
  <c r="D21" i="64"/>
  <c r="V20" i="64"/>
  <c r="D20" i="64"/>
  <c r="G20" i="64" s="1"/>
  <c r="V19" i="64"/>
  <c r="D19" i="64"/>
  <c r="G19" i="64" s="1"/>
  <c r="V18" i="64"/>
  <c r="G18" i="64"/>
  <c r="D18" i="64"/>
  <c r="V17" i="64"/>
  <c r="G17" i="64"/>
  <c r="D17" i="64"/>
  <c r="V16" i="64"/>
  <c r="D16" i="64"/>
  <c r="G16" i="64" s="1"/>
  <c r="V15" i="64"/>
  <c r="D15" i="64"/>
  <c r="G15" i="64" s="1"/>
  <c r="V14" i="64"/>
  <c r="G14" i="64"/>
  <c r="D14" i="64"/>
  <c r="V13" i="64"/>
  <c r="L13" i="64"/>
  <c r="M13" i="64" s="1"/>
  <c r="O13" i="64" s="1"/>
  <c r="Q13" i="64" s="1"/>
  <c r="S13" i="64" s="1"/>
  <c r="G13" i="64"/>
  <c r="D13" i="64"/>
  <c r="V12" i="64"/>
  <c r="G12" i="64"/>
  <c r="D12" i="64"/>
  <c r="J10" i="64"/>
  <c r="V74" i="63"/>
  <c r="G69" i="63"/>
  <c r="G71" i="63" s="1"/>
  <c r="G63" i="63"/>
  <c r="G62" i="63"/>
  <c r="G61" i="63"/>
  <c r="G60" i="63"/>
  <c r="G59" i="63"/>
  <c r="G58" i="63"/>
  <c r="G57" i="63"/>
  <c r="G56" i="63"/>
  <c r="G55" i="63"/>
  <c r="G54" i="63"/>
  <c r="G53" i="63"/>
  <c r="G52" i="63"/>
  <c r="G51" i="63"/>
  <c r="G50" i="63"/>
  <c r="G49" i="63"/>
  <c r="G48" i="63"/>
  <c r="G47" i="63"/>
  <c r="G46" i="63"/>
  <c r="G45" i="63"/>
  <c r="G44" i="63"/>
  <c r="G64" i="63" s="1"/>
  <c r="V76" i="63" s="1"/>
  <c r="D38" i="63"/>
  <c r="G38" i="63" s="1"/>
  <c r="G37" i="63"/>
  <c r="D37" i="63"/>
  <c r="D36" i="63"/>
  <c r="G36" i="63" s="1"/>
  <c r="G35" i="63"/>
  <c r="D35" i="63"/>
  <c r="D34" i="63"/>
  <c r="G34" i="63" s="1"/>
  <c r="G33" i="63"/>
  <c r="D33" i="63"/>
  <c r="V26" i="63"/>
  <c r="G26" i="63"/>
  <c r="D26" i="63"/>
  <c r="V25" i="63"/>
  <c r="D25" i="63"/>
  <c r="G25" i="63" s="1"/>
  <c r="V24" i="63"/>
  <c r="D24" i="63"/>
  <c r="G24" i="63" s="1"/>
  <c r="V23" i="63"/>
  <c r="G23" i="63"/>
  <c r="D23" i="63"/>
  <c r="V22" i="63"/>
  <c r="G22" i="63"/>
  <c r="D22" i="63"/>
  <c r="V21" i="63"/>
  <c r="D21" i="63"/>
  <c r="G21" i="63" s="1"/>
  <c r="V20" i="63"/>
  <c r="D20" i="63"/>
  <c r="G20" i="63" s="1"/>
  <c r="V19" i="63"/>
  <c r="G19" i="63"/>
  <c r="D19" i="63"/>
  <c r="V18" i="63"/>
  <c r="G18" i="63"/>
  <c r="D18" i="63"/>
  <c r="V17" i="63"/>
  <c r="D17" i="63"/>
  <c r="G17" i="63" s="1"/>
  <c r="V16" i="63"/>
  <c r="D16" i="63"/>
  <c r="G16" i="63" s="1"/>
  <c r="V15" i="63"/>
  <c r="G15" i="63"/>
  <c r="D15" i="63"/>
  <c r="V14" i="63"/>
  <c r="G14" i="63"/>
  <c r="D14" i="63"/>
  <c r="V13" i="63"/>
  <c r="L13" i="63"/>
  <c r="M13" i="63" s="1"/>
  <c r="O13" i="63" s="1"/>
  <c r="Q13" i="63" s="1"/>
  <c r="S13" i="63" s="1"/>
  <c r="G13" i="63"/>
  <c r="D13" i="63"/>
  <c r="V12" i="63"/>
  <c r="D12" i="63"/>
  <c r="G12" i="63" s="1"/>
  <c r="J10" i="63"/>
  <c r="V74" i="62"/>
  <c r="G71" i="62"/>
  <c r="G69" i="62"/>
  <c r="G63" i="62"/>
  <c r="G62" i="62"/>
  <c r="G61" i="62"/>
  <c r="G60" i="62"/>
  <c r="G59" i="62"/>
  <c r="G58" i="62"/>
  <c r="G57" i="62"/>
  <c r="G56" i="62"/>
  <c r="G55" i="62"/>
  <c r="G54" i="62"/>
  <c r="G53" i="62"/>
  <c r="G52" i="62"/>
  <c r="G51" i="62"/>
  <c r="G50" i="62"/>
  <c r="G49" i="62"/>
  <c r="G48" i="62"/>
  <c r="G47" i="62"/>
  <c r="G46" i="62"/>
  <c r="G45" i="62"/>
  <c r="G44" i="62"/>
  <c r="G64" i="62" s="1"/>
  <c r="V76" i="62" s="1"/>
  <c r="G38" i="62"/>
  <c r="D38" i="62"/>
  <c r="D37" i="62"/>
  <c r="G37" i="62" s="1"/>
  <c r="G36" i="62"/>
  <c r="D36" i="62"/>
  <c r="D35" i="62"/>
  <c r="G35" i="62" s="1"/>
  <c r="G34" i="62"/>
  <c r="D34" i="62"/>
  <c r="D33" i="62"/>
  <c r="G33" i="62" s="1"/>
  <c r="V26" i="62"/>
  <c r="D26" i="62"/>
  <c r="G26" i="62" s="1"/>
  <c r="V25" i="62"/>
  <c r="G25" i="62"/>
  <c r="D25" i="62"/>
  <c r="V24" i="62"/>
  <c r="G24" i="62"/>
  <c r="D24" i="62"/>
  <c r="V23" i="62"/>
  <c r="G23" i="62"/>
  <c r="D23" i="62"/>
  <c r="V22" i="62"/>
  <c r="D22" i="62"/>
  <c r="G22" i="62" s="1"/>
  <c r="V21" i="62"/>
  <c r="G21" i="62"/>
  <c r="D21" i="62"/>
  <c r="V20" i="62"/>
  <c r="G20" i="62"/>
  <c r="D20" i="62"/>
  <c r="V19" i="62"/>
  <c r="G19" i="62"/>
  <c r="D19" i="62"/>
  <c r="V18" i="62"/>
  <c r="D18" i="62"/>
  <c r="G18" i="62" s="1"/>
  <c r="V17" i="62"/>
  <c r="G17" i="62"/>
  <c r="D17" i="62"/>
  <c r="V16" i="62"/>
  <c r="G16" i="62"/>
  <c r="D16" i="62"/>
  <c r="V15" i="62"/>
  <c r="G15" i="62"/>
  <c r="D15" i="62"/>
  <c r="V14" i="62"/>
  <c r="D14" i="62"/>
  <c r="G14" i="62" s="1"/>
  <c r="V13" i="62"/>
  <c r="O13" i="62"/>
  <c r="Q13" i="62" s="1"/>
  <c r="S13" i="62" s="1"/>
  <c r="M13" i="62"/>
  <c r="L13" i="62"/>
  <c r="D13" i="62"/>
  <c r="G13" i="62" s="1"/>
  <c r="V12" i="62"/>
  <c r="G12" i="62"/>
  <c r="D12" i="62"/>
  <c r="J10" i="62"/>
  <c r="V74" i="61"/>
  <c r="G71" i="61"/>
  <c r="G69" i="61"/>
  <c r="G63" i="61"/>
  <c r="G62" i="61"/>
  <c r="G61" i="61"/>
  <c r="G60" i="61"/>
  <c r="G59" i="61"/>
  <c r="G58" i="61"/>
  <c r="G57" i="61"/>
  <c r="G56" i="61"/>
  <c r="G55" i="61"/>
  <c r="G54" i="61"/>
  <c r="G53" i="61"/>
  <c r="G52" i="61"/>
  <c r="G51" i="61"/>
  <c r="G50" i="61"/>
  <c r="G49" i="61"/>
  <c r="G48" i="61"/>
  <c r="G47" i="61"/>
  <c r="G46" i="61"/>
  <c r="G45" i="61"/>
  <c r="G44" i="61"/>
  <c r="G64" i="61" s="1"/>
  <c r="V76" i="61" s="1"/>
  <c r="G38" i="61"/>
  <c r="D38" i="61"/>
  <c r="G37" i="61"/>
  <c r="D37" i="61"/>
  <c r="G36" i="61"/>
  <c r="D36" i="61"/>
  <c r="G35" i="61"/>
  <c r="D35" i="61"/>
  <c r="G34" i="61"/>
  <c r="D34" i="61"/>
  <c r="G33" i="61"/>
  <c r="G40" i="61" s="1"/>
  <c r="D33" i="61"/>
  <c r="V26" i="61"/>
  <c r="G26" i="61"/>
  <c r="D26" i="61"/>
  <c r="V25" i="61"/>
  <c r="G25" i="61"/>
  <c r="D25" i="61"/>
  <c r="V24" i="61"/>
  <c r="G24" i="61"/>
  <c r="D24" i="61"/>
  <c r="V23" i="61"/>
  <c r="D23" i="61"/>
  <c r="G23" i="61" s="1"/>
  <c r="V22" i="61"/>
  <c r="G22" i="61"/>
  <c r="D22" i="61"/>
  <c r="V21" i="61"/>
  <c r="G21" i="61"/>
  <c r="D21" i="61"/>
  <c r="V20" i="61"/>
  <c r="G20" i="61"/>
  <c r="D20" i="61"/>
  <c r="V19" i="61"/>
  <c r="D19" i="61"/>
  <c r="G19" i="61" s="1"/>
  <c r="V18" i="61"/>
  <c r="G18" i="61"/>
  <c r="D18" i="61"/>
  <c r="V17" i="61"/>
  <c r="G17" i="61"/>
  <c r="D17" i="61"/>
  <c r="V16" i="61"/>
  <c r="G16" i="61"/>
  <c r="D16" i="61"/>
  <c r="V15" i="61"/>
  <c r="D15" i="61"/>
  <c r="G15" i="61" s="1"/>
  <c r="V14" i="61"/>
  <c r="G14" i="61"/>
  <c r="D14" i="61"/>
  <c r="V13" i="61"/>
  <c r="M13" i="61"/>
  <c r="O13" i="61" s="1"/>
  <c r="Q13" i="61" s="1"/>
  <c r="S13" i="61" s="1"/>
  <c r="L13" i="61"/>
  <c r="G13" i="61"/>
  <c r="D13" i="61"/>
  <c r="V12" i="61"/>
  <c r="G12" i="61"/>
  <c r="D12" i="61"/>
  <c r="J10" i="61"/>
  <c r="V74" i="60"/>
  <c r="G69" i="60"/>
  <c r="G71" i="60" s="1"/>
  <c r="G63" i="60"/>
  <c r="G62" i="60"/>
  <c r="G61" i="60"/>
  <c r="G60" i="60"/>
  <c r="G59" i="60"/>
  <c r="G58" i="60"/>
  <c r="G57" i="60"/>
  <c r="G56" i="60"/>
  <c r="G55" i="60"/>
  <c r="G54" i="60"/>
  <c r="G53" i="60"/>
  <c r="G52" i="60"/>
  <c r="G51" i="60"/>
  <c r="G50" i="60"/>
  <c r="G49" i="60"/>
  <c r="G48" i="60"/>
  <c r="G47" i="60"/>
  <c r="G46" i="60"/>
  <c r="G45" i="60"/>
  <c r="G44" i="60"/>
  <c r="D38" i="60"/>
  <c r="G38" i="60" s="1"/>
  <c r="G37" i="60"/>
  <c r="D37" i="60"/>
  <c r="D36" i="60"/>
  <c r="G36" i="60" s="1"/>
  <c r="G35" i="60"/>
  <c r="D35" i="60"/>
  <c r="D34" i="60"/>
  <c r="G34" i="60" s="1"/>
  <c r="G33" i="60"/>
  <c r="D33" i="60"/>
  <c r="V26" i="60"/>
  <c r="G26" i="60"/>
  <c r="D26" i="60"/>
  <c r="V25" i="60"/>
  <c r="G25" i="60"/>
  <c r="D25" i="60"/>
  <c r="V24" i="60"/>
  <c r="D24" i="60"/>
  <c r="G24" i="60" s="1"/>
  <c r="V23" i="60"/>
  <c r="G23" i="60"/>
  <c r="D23" i="60"/>
  <c r="V22" i="60"/>
  <c r="G22" i="60"/>
  <c r="D22" i="60"/>
  <c r="V21" i="60"/>
  <c r="G21" i="60"/>
  <c r="D21" i="60"/>
  <c r="V20" i="60"/>
  <c r="D20" i="60"/>
  <c r="G20" i="60" s="1"/>
  <c r="V19" i="60"/>
  <c r="G19" i="60"/>
  <c r="D19" i="60"/>
  <c r="V18" i="60"/>
  <c r="G18" i="60"/>
  <c r="D18" i="60"/>
  <c r="V17" i="60"/>
  <c r="D17" i="60"/>
  <c r="G17" i="60" s="1"/>
  <c r="V16" i="60"/>
  <c r="D16" i="60"/>
  <c r="G16" i="60" s="1"/>
  <c r="V15" i="60"/>
  <c r="G15" i="60"/>
  <c r="D15" i="60"/>
  <c r="V14" i="60"/>
  <c r="G14" i="60"/>
  <c r="D14" i="60"/>
  <c r="V13" i="60"/>
  <c r="L13" i="60"/>
  <c r="M13" i="60" s="1"/>
  <c r="O13" i="60" s="1"/>
  <c r="Q13" i="60" s="1"/>
  <c r="S13" i="60" s="1"/>
  <c r="G13" i="60"/>
  <c r="D13" i="60"/>
  <c r="V12" i="60"/>
  <c r="G12" i="60"/>
  <c r="D12" i="60"/>
  <c r="J10" i="60"/>
  <c r="V74" i="59"/>
  <c r="G71" i="59"/>
  <c r="G69" i="59"/>
  <c r="G63" i="59"/>
  <c r="G62" i="59"/>
  <c r="G61" i="59"/>
  <c r="G60" i="59"/>
  <c r="G59" i="59"/>
  <c r="G58" i="59"/>
  <c r="G57" i="59"/>
  <c r="G56" i="59"/>
  <c r="G55" i="59"/>
  <c r="G54" i="59"/>
  <c r="G53" i="59"/>
  <c r="G52" i="59"/>
  <c r="G51" i="59"/>
  <c r="G50" i="59"/>
  <c r="G49" i="59"/>
  <c r="G48" i="59"/>
  <c r="G47" i="59"/>
  <c r="G46" i="59"/>
  <c r="G45" i="59"/>
  <c r="G44" i="59"/>
  <c r="G64" i="59" s="1"/>
  <c r="V76" i="59" s="1"/>
  <c r="G38" i="59"/>
  <c r="D38" i="59"/>
  <c r="G37" i="59"/>
  <c r="D37" i="59"/>
  <c r="G36" i="59"/>
  <c r="D36" i="59"/>
  <c r="G35" i="59"/>
  <c r="D35" i="59"/>
  <c r="G34" i="59"/>
  <c r="D34" i="59"/>
  <c r="G33" i="59"/>
  <c r="G40" i="59" s="1"/>
  <c r="D33" i="59"/>
  <c r="V26" i="59"/>
  <c r="G26" i="59"/>
  <c r="D26" i="59"/>
  <c r="V25" i="59"/>
  <c r="D25" i="59"/>
  <c r="G25" i="59" s="1"/>
  <c r="V24" i="59"/>
  <c r="G24" i="59"/>
  <c r="D24" i="59"/>
  <c r="V23" i="59"/>
  <c r="G23" i="59"/>
  <c r="D23" i="59"/>
  <c r="V22" i="59"/>
  <c r="G22" i="59"/>
  <c r="D22" i="59"/>
  <c r="V21" i="59"/>
  <c r="D21" i="59"/>
  <c r="G21" i="59" s="1"/>
  <c r="V20" i="59"/>
  <c r="G20" i="59"/>
  <c r="D20" i="59"/>
  <c r="V19" i="59"/>
  <c r="G19" i="59"/>
  <c r="D19" i="59"/>
  <c r="V18" i="59"/>
  <c r="D18" i="59"/>
  <c r="G18" i="59" s="1"/>
  <c r="V17" i="59"/>
  <c r="D17" i="59"/>
  <c r="G17" i="59" s="1"/>
  <c r="V16" i="59"/>
  <c r="G16" i="59"/>
  <c r="D16" i="59"/>
  <c r="V15" i="59"/>
  <c r="D15" i="59"/>
  <c r="G15" i="59" s="1"/>
  <c r="V14" i="59"/>
  <c r="G14" i="59"/>
  <c r="D14" i="59"/>
  <c r="V13" i="59"/>
  <c r="Q13" i="59"/>
  <c r="S13" i="59" s="1"/>
  <c r="O13" i="59"/>
  <c r="M13" i="59"/>
  <c r="L13" i="59"/>
  <c r="G13" i="59"/>
  <c r="D13" i="59"/>
  <c r="V12" i="59"/>
  <c r="D12" i="59"/>
  <c r="G12" i="59" s="1"/>
  <c r="J10" i="59"/>
  <c r="V74" i="58"/>
  <c r="G71" i="58"/>
  <c r="G69" i="58"/>
  <c r="G63" i="58"/>
  <c r="G62" i="58"/>
  <c r="G61" i="58"/>
  <c r="G60" i="58"/>
  <c r="G59" i="58"/>
  <c r="G58" i="58"/>
  <c r="G57" i="58"/>
  <c r="G56" i="58"/>
  <c r="G55" i="58"/>
  <c r="G54" i="58"/>
  <c r="G53" i="58"/>
  <c r="G52" i="58"/>
  <c r="G51" i="58"/>
  <c r="G50" i="58"/>
  <c r="G49" i="58"/>
  <c r="G48" i="58"/>
  <c r="G47" i="58"/>
  <c r="G46" i="58"/>
  <c r="G45" i="58"/>
  <c r="G44" i="58"/>
  <c r="G64" i="58" s="1"/>
  <c r="V76" i="58" s="1"/>
  <c r="G38" i="58"/>
  <c r="D38" i="58"/>
  <c r="G37" i="58"/>
  <c r="D37" i="58"/>
  <c r="G36" i="58"/>
  <c r="D36" i="58"/>
  <c r="G35" i="58"/>
  <c r="D35" i="58"/>
  <c r="G34" i="58"/>
  <c r="D34" i="58"/>
  <c r="G33" i="58"/>
  <c r="G40" i="58" s="1"/>
  <c r="D33" i="58"/>
  <c r="V26" i="58"/>
  <c r="G26" i="58"/>
  <c r="D26" i="58"/>
  <c r="V25" i="58"/>
  <c r="G25" i="58"/>
  <c r="D25" i="58"/>
  <c r="V24" i="58"/>
  <c r="G24" i="58"/>
  <c r="D24" i="58"/>
  <c r="V23" i="58"/>
  <c r="D23" i="58"/>
  <c r="G23" i="58" s="1"/>
  <c r="V22" i="58"/>
  <c r="G22" i="58"/>
  <c r="D22" i="58"/>
  <c r="V21" i="58"/>
  <c r="G21" i="58"/>
  <c r="D21" i="58"/>
  <c r="V20" i="58"/>
  <c r="G20" i="58"/>
  <c r="D20" i="58"/>
  <c r="V19" i="58"/>
  <c r="D19" i="58"/>
  <c r="G19" i="58" s="1"/>
  <c r="V18" i="58"/>
  <c r="G18" i="58"/>
  <c r="D18" i="58"/>
  <c r="V17" i="58"/>
  <c r="G17" i="58"/>
  <c r="D17" i="58"/>
  <c r="V16" i="58"/>
  <c r="G16" i="58"/>
  <c r="D16" i="58"/>
  <c r="V15" i="58"/>
  <c r="D15" i="58"/>
  <c r="G15" i="58" s="1"/>
  <c r="V14" i="58"/>
  <c r="G14" i="58"/>
  <c r="D14" i="58"/>
  <c r="V13" i="58"/>
  <c r="M13" i="58"/>
  <c r="O13" i="58" s="1"/>
  <c r="Q13" i="58" s="1"/>
  <c r="S13" i="58" s="1"/>
  <c r="L13" i="58"/>
  <c r="G13" i="58"/>
  <c r="D13" i="58"/>
  <c r="V12" i="58"/>
  <c r="G12" i="58"/>
  <c r="D12" i="58"/>
  <c r="J10" i="58"/>
  <c r="V74" i="57"/>
  <c r="G69" i="57"/>
  <c r="G71" i="57" s="1"/>
  <c r="G63" i="57"/>
  <c r="G62" i="57"/>
  <c r="G61" i="57"/>
  <c r="G60" i="57"/>
  <c r="G59" i="57"/>
  <c r="G58" i="57"/>
  <c r="G57" i="57"/>
  <c r="G56" i="57"/>
  <c r="G55" i="57"/>
  <c r="G54" i="57"/>
  <c r="G53" i="57"/>
  <c r="G52" i="57"/>
  <c r="G51" i="57"/>
  <c r="G50" i="57"/>
  <c r="G49" i="57"/>
  <c r="G48" i="57"/>
  <c r="G47" i="57"/>
  <c r="G46" i="57"/>
  <c r="G45" i="57"/>
  <c r="G44" i="57"/>
  <c r="G64" i="57" s="1"/>
  <c r="V76" i="57" s="1"/>
  <c r="D38" i="57"/>
  <c r="G38" i="57" s="1"/>
  <c r="G37" i="57"/>
  <c r="D37" i="57"/>
  <c r="D36" i="57"/>
  <c r="G36" i="57" s="1"/>
  <c r="G35" i="57"/>
  <c r="D35" i="57"/>
  <c r="D34" i="57"/>
  <c r="G34" i="57" s="1"/>
  <c r="G33" i="57"/>
  <c r="D33" i="57"/>
  <c r="V26" i="57"/>
  <c r="G26" i="57"/>
  <c r="D26" i="57"/>
  <c r="V25" i="57"/>
  <c r="G25" i="57"/>
  <c r="D25" i="57"/>
  <c r="V24" i="57"/>
  <c r="D24" i="57"/>
  <c r="G24" i="57" s="1"/>
  <c r="V23" i="57"/>
  <c r="G23" i="57"/>
  <c r="D23" i="57"/>
  <c r="V22" i="57"/>
  <c r="G22" i="57"/>
  <c r="D22" i="57"/>
  <c r="V21" i="57"/>
  <c r="G21" i="57"/>
  <c r="D21" i="57"/>
  <c r="V20" i="57"/>
  <c r="D20" i="57"/>
  <c r="G20" i="57" s="1"/>
  <c r="V19" i="57"/>
  <c r="G19" i="57"/>
  <c r="D19" i="57"/>
  <c r="V18" i="57"/>
  <c r="G18" i="57"/>
  <c r="D18" i="57"/>
  <c r="V17" i="57"/>
  <c r="G17" i="57"/>
  <c r="D17" i="57"/>
  <c r="V16" i="57"/>
  <c r="D16" i="57"/>
  <c r="G16" i="57" s="1"/>
  <c r="V15" i="57"/>
  <c r="G15" i="57"/>
  <c r="D15" i="57"/>
  <c r="V14" i="57"/>
  <c r="G14" i="57"/>
  <c r="D14" i="57"/>
  <c r="V13" i="57"/>
  <c r="L13" i="57"/>
  <c r="M13" i="57" s="1"/>
  <c r="O13" i="57" s="1"/>
  <c r="Q13" i="57" s="1"/>
  <c r="S13" i="57" s="1"/>
  <c r="G13" i="57"/>
  <c r="D13" i="57"/>
  <c r="V12" i="57"/>
  <c r="G12" i="57"/>
  <c r="G29" i="57" s="1"/>
  <c r="D12" i="57"/>
  <c r="J10" i="57"/>
  <c r="V74" i="56"/>
  <c r="G71" i="56"/>
  <c r="G69" i="56"/>
  <c r="G63" i="56"/>
  <c r="G62" i="56"/>
  <c r="G61" i="56"/>
  <c r="G60" i="56"/>
  <c r="G59" i="56"/>
  <c r="G58" i="56"/>
  <c r="G57" i="56"/>
  <c r="G56" i="56"/>
  <c r="G55" i="56"/>
  <c r="G54" i="56"/>
  <c r="G53" i="56"/>
  <c r="G52" i="56"/>
  <c r="G51" i="56"/>
  <c r="G50" i="56"/>
  <c r="G49" i="56"/>
  <c r="G48" i="56"/>
  <c r="G47" i="56"/>
  <c r="G46" i="56"/>
  <c r="G45" i="56"/>
  <c r="G44" i="56"/>
  <c r="G64" i="56" s="1"/>
  <c r="V76" i="56" s="1"/>
  <c r="G38" i="56"/>
  <c r="D38" i="56"/>
  <c r="G37" i="56"/>
  <c r="D37" i="56"/>
  <c r="G36" i="56"/>
  <c r="D36" i="56"/>
  <c r="G35" i="56"/>
  <c r="D35" i="56"/>
  <c r="G34" i="56"/>
  <c r="D34" i="56"/>
  <c r="G33" i="56"/>
  <c r="G40" i="56" s="1"/>
  <c r="D33" i="56"/>
  <c r="V26" i="56"/>
  <c r="G26" i="56"/>
  <c r="D26" i="56"/>
  <c r="V25" i="56"/>
  <c r="D25" i="56"/>
  <c r="G25" i="56" s="1"/>
  <c r="V24" i="56"/>
  <c r="G24" i="56"/>
  <c r="D24" i="56"/>
  <c r="V23" i="56"/>
  <c r="G23" i="56"/>
  <c r="D23" i="56"/>
  <c r="V22" i="56"/>
  <c r="G22" i="56"/>
  <c r="D22" i="56"/>
  <c r="V21" i="56"/>
  <c r="D21" i="56"/>
  <c r="G21" i="56" s="1"/>
  <c r="V20" i="56"/>
  <c r="G20" i="56"/>
  <c r="D20" i="56"/>
  <c r="V19" i="56"/>
  <c r="G19" i="56"/>
  <c r="D19" i="56"/>
  <c r="V18" i="56"/>
  <c r="G18" i="56"/>
  <c r="D18" i="56"/>
  <c r="V17" i="56"/>
  <c r="D17" i="56"/>
  <c r="G17" i="56" s="1"/>
  <c r="V16" i="56"/>
  <c r="G16" i="56"/>
  <c r="D16" i="56"/>
  <c r="V15" i="56"/>
  <c r="G15" i="56"/>
  <c r="D15" i="56"/>
  <c r="V14" i="56"/>
  <c r="G14" i="56"/>
  <c r="D14" i="56"/>
  <c r="V13" i="56"/>
  <c r="Q13" i="56"/>
  <c r="S13" i="56" s="1"/>
  <c r="O13" i="56"/>
  <c r="M13" i="56"/>
  <c r="L13" i="56"/>
  <c r="G13" i="56"/>
  <c r="D13" i="56"/>
  <c r="V12" i="56"/>
  <c r="D12" i="56"/>
  <c r="G12" i="56" s="1"/>
  <c r="J10" i="56"/>
  <c r="V74" i="55"/>
  <c r="G71" i="55"/>
  <c r="G69" i="55"/>
  <c r="G63" i="55"/>
  <c r="G62" i="55"/>
  <c r="G61" i="55"/>
  <c r="G60" i="55"/>
  <c r="G59" i="55"/>
  <c r="G58" i="55"/>
  <c r="G57" i="55"/>
  <c r="G56" i="55"/>
  <c r="G55" i="55"/>
  <c r="G54" i="55"/>
  <c r="G53" i="55"/>
  <c r="G52" i="55"/>
  <c r="G51" i="55"/>
  <c r="G50" i="55"/>
  <c r="G49" i="55"/>
  <c r="G48" i="55"/>
  <c r="G47" i="55"/>
  <c r="G46" i="55"/>
  <c r="G45" i="55"/>
  <c r="G44" i="55"/>
  <c r="G64" i="55" s="1"/>
  <c r="V76" i="55" s="1"/>
  <c r="G38" i="55"/>
  <c r="D38" i="55"/>
  <c r="D37" i="55"/>
  <c r="G37" i="55" s="1"/>
  <c r="G36" i="55"/>
  <c r="D36" i="55"/>
  <c r="D35" i="55"/>
  <c r="G35" i="55" s="1"/>
  <c r="G34" i="55"/>
  <c r="D34" i="55"/>
  <c r="D33" i="55"/>
  <c r="G33" i="55" s="1"/>
  <c r="V26" i="55"/>
  <c r="D26" i="55"/>
  <c r="G26" i="55" s="1"/>
  <c r="V25" i="55"/>
  <c r="G25" i="55"/>
  <c r="D25" i="55"/>
  <c r="V24" i="55"/>
  <c r="G24" i="55"/>
  <c r="D24" i="55"/>
  <c r="V23" i="55"/>
  <c r="G23" i="55"/>
  <c r="D23" i="55"/>
  <c r="V22" i="55"/>
  <c r="D22" i="55"/>
  <c r="G22" i="55" s="1"/>
  <c r="V21" i="55"/>
  <c r="G21" i="55"/>
  <c r="D21" i="55"/>
  <c r="V20" i="55"/>
  <c r="G20" i="55"/>
  <c r="D20" i="55"/>
  <c r="V19" i="55"/>
  <c r="G19" i="55"/>
  <c r="D19" i="55"/>
  <c r="V18" i="55"/>
  <c r="D18" i="55"/>
  <c r="G18" i="55" s="1"/>
  <c r="V17" i="55"/>
  <c r="G17" i="55"/>
  <c r="D17" i="55"/>
  <c r="V16" i="55"/>
  <c r="G16" i="55"/>
  <c r="D16" i="55"/>
  <c r="V15" i="55"/>
  <c r="G15" i="55"/>
  <c r="D15" i="55"/>
  <c r="V14" i="55"/>
  <c r="D14" i="55"/>
  <c r="G14" i="55" s="1"/>
  <c r="V13" i="55"/>
  <c r="O13" i="55"/>
  <c r="Q13" i="55" s="1"/>
  <c r="S13" i="55" s="1"/>
  <c r="M13" i="55"/>
  <c r="L13" i="55"/>
  <c r="D13" i="55"/>
  <c r="G13" i="55" s="1"/>
  <c r="V12" i="55"/>
  <c r="G12" i="55"/>
  <c r="D12" i="55"/>
  <c r="J10" i="55"/>
  <c r="V74" i="54"/>
  <c r="G71" i="54"/>
  <c r="G69" i="54"/>
  <c r="G63" i="54"/>
  <c r="G62" i="54"/>
  <c r="G61" i="54"/>
  <c r="G60" i="54"/>
  <c r="G59" i="54"/>
  <c r="G58" i="54"/>
  <c r="G57" i="54"/>
  <c r="G56" i="54"/>
  <c r="G55" i="54"/>
  <c r="G54" i="54"/>
  <c r="G53" i="54"/>
  <c r="G52" i="54"/>
  <c r="G51" i="54"/>
  <c r="G50" i="54"/>
  <c r="G49" i="54"/>
  <c r="G48" i="54"/>
  <c r="G47" i="54"/>
  <c r="G46" i="54"/>
  <c r="G45" i="54"/>
  <c r="G44" i="54"/>
  <c r="G64" i="54" s="1"/>
  <c r="V76" i="54" s="1"/>
  <c r="G38" i="54"/>
  <c r="D38" i="54"/>
  <c r="G37" i="54"/>
  <c r="D37" i="54"/>
  <c r="G36" i="54"/>
  <c r="D36" i="54"/>
  <c r="G35" i="54"/>
  <c r="D35" i="54"/>
  <c r="G34" i="54"/>
  <c r="D34" i="54"/>
  <c r="G33" i="54"/>
  <c r="G40" i="54" s="1"/>
  <c r="D33" i="54"/>
  <c r="V26" i="54"/>
  <c r="G26" i="54"/>
  <c r="D26" i="54"/>
  <c r="V25" i="54"/>
  <c r="G25" i="54"/>
  <c r="D25" i="54"/>
  <c r="V24" i="54"/>
  <c r="G24" i="54"/>
  <c r="D24" i="54"/>
  <c r="V23" i="54"/>
  <c r="D23" i="54"/>
  <c r="G23" i="54" s="1"/>
  <c r="V22" i="54"/>
  <c r="G22" i="54"/>
  <c r="D22" i="54"/>
  <c r="V21" i="54"/>
  <c r="G21" i="54"/>
  <c r="D21" i="54"/>
  <c r="V20" i="54"/>
  <c r="G20" i="54"/>
  <c r="D20" i="54"/>
  <c r="V19" i="54"/>
  <c r="D19" i="54"/>
  <c r="G19" i="54" s="1"/>
  <c r="V18" i="54"/>
  <c r="G18" i="54"/>
  <c r="D18" i="54"/>
  <c r="V17" i="54"/>
  <c r="G17" i="54"/>
  <c r="D17" i="54"/>
  <c r="V16" i="54"/>
  <c r="G16" i="54"/>
  <c r="D16" i="54"/>
  <c r="V15" i="54"/>
  <c r="D15" i="54"/>
  <c r="G15" i="54" s="1"/>
  <c r="V14" i="54"/>
  <c r="G14" i="54"/>
  <c r="D14" i="54"/>
  <c r="V13" i="54"/>
  <c r="M13" i="54"/>
  <c r="O13" i="54" s="1"/>
  <c r="Q13" i="54" s="1"/>
  <c r="S13" i="54" s="1"/>
  <c r="L13" i="54"/>
  <c r="G13" i="54"/>
  <c r="D13" i="54"/>
  <c r="V12" i="54"/>
  <c r="G12" i="54"/>
  <c r="D12" i="54"/>
  <c r="J10" i="54"/>
  <c r="V74" i="53"/>
  <c r="G69" i="53"/>
  <c r="G71" i="53" s="1"/>
  <c r="G63" i="53"/>
  <c r="G62" i="53"/>
  <c r="G61" i="53"/>
  <c r="G60" i="53"/>
  <c r="G59" i="53"/>
  <c r="G58" i="53"/>
  <c r="G57" i="53"/>
  <c r="G56" i="53"/>
  <c r="G55" i="53"/>
  <c r="G54" i="53"/>
  <c r="G53" i="53"/>
  <c r="G52" i="53"/>
  <c r="G51" i="53"/>
  <c r="G50" i="53"/>
  <c r="G49" i="53"/>
  <c r="G48" i="53"/>
  <c r="G47" i="53"/>
  <c r="G46" i="53"/>
  <c r="G45" i="53"/>
  <c r="G44" i="53"/>
  <c r="G64" i="53" s="1"/>
  <c r="V76" i="53" s="1"/>
  <c r="D38" i="53"/>
  <c r="G38" i="53" s="1"/>
  <c r="G37" i="53"/>
  <c r="D37" i="53"/>
  <c r="D36" i="53"/>
  <c r="G36" i="53" s="1"/>
  <c r="G35" i="53"/>
  <c r="D35" i="53"/>
  <c r="D34" i="53"/>
  <c r="G34" i="53" s="1"/>
  <c r="G33" i="53"/>
  <c r="D33" i="53"/>
  <c r="V26" i="53"/>
  <c r="G26" i="53"/>
  <c r="D26" i="53"/>
  <c r="V25" i="53"/>
  <c r="D25" i="53"/>
  <c r="G25" i="53" s="1"/>
  <c r="V24" i="53"/>
  <c r="D24" i="53"/>
  <c r="G24" i="53" s="1"/>
  <c r="V23" i="53"/>
  <c r="G23" i="53"/>
  <c r="D23" i="53"/>
  <c r="V22" i="53"/>
  <c r="G22" i="53"/>
  <c r="D22" i="53"/>
  <c r="V21" i="53"/>
  <c r="D21" i="53"/>
  <c r="G21" i="53" s="1"/>
  <c r="V20" i="53"/>
  <c r="D20" i="53"/>
  <c r="G20" i="53" s="1"/>
  <c r="V19" i="53"/>
  <c r="G19" i="53"/>
  <c r="D19" i="53"/>
  <c r="V18" i="53"/>
  <c r="G18" i="53"/>
  <c r="D18" i="53"/>
  <c r="V17" i="53"/>
  <c r="D17" i="53"/>
  <c r="G17" i="53" s="1"/>
  <c r="V16" i="53"/>
  <c r="D16" i="53"/>
  <c r="G16" i="53" s="1"/>
  <c r="V15" i="53"/>
  <c r="G15" i="53"/>
  <c r="D15" i="53"/>
  <c r="V14" i="53"/>
  <c r="G14" i="53"/>
  <c r="D14" i="53"/>
  <c r="V13" i="53"/>
  <c r="L13" i="53"/>
  <c r="M13" i="53" s="1"/>
  <c r="O13" i="53" s="1"/>
  <c r="Q13" i="53" s="1"/>
  <c r="S13" i="53" s="1"/>
  <c r="G13" i="53"/>
  <c r="D13" i="53"/>
  <c r="V12" i="53"/>
  <c r="D12" i="53"/>
  <c r="G12" i="53" s="1"/>
  <c r="G29" i="53" s="1"/>
  <c r="J10" i="53"/>
  <c r="V74" i="52"/>
  <c r="G71" i="52"/>
  <c r="G69" i="52"/>
  <c r="G63" i="52"/>
  <c r="G62" i="52"/>
  <c r="G61" i="52"/>
  <c r="G60" i="52"/>
  <c r="G59" i="52"/>
  <c r="G58" i="52"/>
  <c r="G57" i="52"/>
  <c r="G56" i="52"/>
  <c r="G55" i="52"/>
  <c r="G54" i="52"/>
  <c r="G53" i="52"/>
  <c r="G52" i="52"/>
  <c r="G51" i="52"/>
  <c r="G50" i="52"/>
  <c r="G49" i="52"/>
  <c r="G48" i="52"/>
  <c r="G47" i="52"/>
  <c r="G46" i="52"/>
  <c r="G45" i="52"/>
  <c r="G44" i="52"/>
  <c r="G64" i="52" s="1"/>
  <c r="V76" i="52" s="1"/>
  <c r="G38" i="52"/>
  <c r="D38" i="52"/>
  <c r="D37" i="52"/>
  <c r="G37" i="52" s="1"/>
  <c r="G36" i="52"/>
  <c r="D36" i="52"/>
  <c r="D35" i="52"/>
  <c r="G35" i="52" s="1"/>
  <c r="G34" i="52"/>
  <c r="D34" i="52"/>
  <c r="D33" i="52"/>
  <c r="G33" i="52" s="1"/>
  <c r="V26" i="52"/>
  <c r="D26" i="52"/>
  <c r="G26" i="52" s="1"/>
  <c r="V25" i="52"/>
  <c r="D25" i="52"/>
  <c r="G25" i="52" s="1"/>
  <c r="V24" i="52"/>
  <c r="G24" i="52"/>
  <c r="D24" i="52"/>
  <c r="V23" i="52"/>
  <c r="G23" i="52"/>
  <c r="D23" i="52"/>
  <c r="V22" i="52"/>
  <c r="D22" i="52"/>
  <c r="G22" i="52" s="1"/>
  <c r="V21" i="52"/>
  <c r="D21" i="52"/>
  <c r="G21" i="52" s="1"/>
  <c r="V20" i="52"/>
  <c r="G20" i="52"/>
  <c r="D20" i="52"/>
  <c r="V19" i="52"/>
  <c r="G19" i="52"/>
  <c r="D19" i="52"/>
  <c r="V18" i="52"/>
  <c r="D18" i="52"/>
  <c r="G18" i="52" s="1"/>
  <c r="V17" i="52"/>
  <c r="D17" i="52"/>
  <c r="G17" i="52" s="1"/>
  <c r="V16" i="52"/>
  <c r="G16" i="52"/>
  <c r="D16" i="52"/>
  <c r="V15" i="52"/>
  <c r="G15" i="52"/>
  <c r="D15" i="52"/>
  <c r="V14" i="52"/>
  <c r="D14" i="52"/>
  <c r="G14" i="52" s="1"/>
  <c r="V13" i="52"/>
  <c r="O13" i="52"/>
  <c r="Q13" i="52" s="1"/>
  <c r="S13" i="52" s="1"/>
  <c r="M13" i="52"/>
  <c r="L13" i="52"/>
  <c r="D13" i="52"/>
  <c r="G13" i="52" s="1"/>
  <c r="V12" i="52"/>
  <c r="D12" i="52"/>
  <c r="G12" i="52" s="1"/>
  <c r="J10" i="52"/>
  <c r="G29" i="54" l="1"/>
  <c r="G29" i="55"/>
  <c r="G40" i="55"/>
  <c r="G29" i="58"/>
  <c r="G40" i="52"/>
  <c r="G29" i="56"/>
  <c r="G29" i="52"/>
  <c r="G40" i="53"/>
  <c r="G72" i="53" s="1"/>
  <c r="G40" i="57"/>
  <c r="G72" i="57" s="1"/>
  <c r="G72" i="71"/>
  <c r="G29" i="59"/>
  <c r="G29" i="60"/>
  <c r="G72" i="65"/>
  <c r="G40" i="65"/>
  <c r="G40" i="66"/>
  <c r="G29" i="68"/>
  <c r="G40" i="60"/>
  <c r="G64" i="60"/>
  <c r="V76" i="60" s="1"/>
  <c r="G29" i="61"/>
  <c r="G29" i="62"/>
  <c r="G40" i="62"/>
  <c r="G29" i="66"/>
  <c r="G29" i="67"/>
  <c r="G40" i="67"/>
  <c r="G29" i="69"/>
  <c r="G29" i="63"/>
  <c r="G40" i="63"/>
  <c r="G29" i="64"/>
  <c r="G40" i="64"/>
  <c r="G29" i="72"/>
  <c r="G72" i="73"/>
  <c r="G40" i="73"/>
  <c r="G29" i="74"/>
  <c r="G40" i="74"/>
  <c r="G29" i="70"/>
  <c r="G40" i="76"/>
  <c r="G72" i="76" s="1"/>
  <c r="G40" i="69"/>
  <c r="G40" i="70"/>
  <c r="G64" i="70"/>
  <c r="V76" i="70" s="1"/>
  <c r="G29" i="75"/>
  <c r="G40" i="75"/>
  <c r="G72" i="77"/>
  <c r="G72" i="80"/>
  <c r="G29" i="83"/>
  <c r="G29" i="81"/>
  <c r="G40" i="83"/>
  <c r="G40" i="78"/>
  <c r="G72" i="78" s="1"/>
  <c r="G29" i="79"/>
  <c r="G40" i="81"/>
  <c r="G29" i="84"/>
  <c r="G40" i="79"/>
  <c r="G29" i="82"/>
  <c r="G29" i="85"/>
  <c r="G29" i="86"/>
  <c r="K48" i="1"/>
  <c r="J48" i="1"/>
  <c r="G74" i="53" l="1"/>
  <c r="G73" i="53"/>
  <c r="V75" i="53" s="1"/>
  <c r="G74" i="78"/>
  <c r="G73" i="78"/>
  <c r="G75" i="78"/>
  <c r="G74" i="76"/>
  <c r="G73" i="76"/>
  <c r="G75" i="76" s="1"/>
  <c r="G75" i="57"/>
  <c r="G74" i="57"/>
  <c r="G73" i="57"/>
  <c r="V75" i="78"/>
  <c r="V75" i="76"/>
  <c r="G72" i="63"/>
  <c r="G72" i="66"/>
  <c r="G72" i="59"/>
  <c r="G72" i="56"/>
  <c r="G72" i="55"/>
  <c r="G72" i="84"/>
  <c r="G74" i="80"/>
  <c r="G73" i="80"/>
  <c r="V75" i="80" s="1"/>
  <c r="G72" i="75"/>
  <c r="G74" i="73"/>
  <c r="G73" i="73"/>
  <c r="V75" i="73" s="1"/>
  <c r="G72" i="69"/>
  <c r="G74" i="65"/>
  <c r="G73" i="65"/>
  <c r="G75" i="65" s="1"/>
  <c r="G74" i="71"/>
  <c r="G73" i="71"/>
  <c r="V75" i="71" s="1"/>
  <c r="G72" i="54"/>
  <c r="G72" i="86"/>
  <c r="G72" i="81"/>
  <c r="G73" i="77"/>
  <c r="V75" i="77" s="1"/>
  <c r="G74" i="77"/>
  <c r="G72" i="70"/>
  <c r="G72" i="74"/>
  <c r="G72" i="72"/>
  <c r="G72" i="64"/>
  <c r="G72" i="62"/>
  <c r="G72" i="68"/>
  <c r="G72" i="58"/>
  <c r="V75" i="57"/>
  <c r="G72" i="85"/>
  <c r="G72" i="82"/>
  <c r="G72" i="79"/>
  <c r="G72" i="83"/>
  <c r="G72" i="67"/>
  <c r="G72" i="61"/>
  <c r="G72" i="60"/>
  <c r="G72" i="52"/>
  <c r="L48" i="1"/>
  <c r="G74" i="52" l="1"/>
  <c r="G73" i="52"/>
  <c r="V75" i="52" s="1"/>
  <c r="G74" i="61"/>
  <c r="G73" i="61"/>
  <c r="G75" i="61"/>
  <c r="G74" i="83"/>
  <c r="G73" i="83"/>
  <c r="V75" i="83" s="1"/>
  <c r="G74" i="82"/>
  <c r="G75" i="82" s="1"/>
  <c r="G73" i="82"/>
  <c r="G74" i="86"/>
  <c r="G73" i="86"/>
  <c r="V75" i="86" s="1"/>
  <c r="G75" i="71"/>
  <c r="G74" i="56"/>
  <c r="G73" i="56"/>
  <c r="V75" i="56" s="1"/>
  <c r="G74" i="66"/>
  <c r="G73" i="66"/>
  <c r="G75" i="66"/>
  <c r="G73" i="58"/>
  <c r="G75" i="58"/>
  <c r="G74" i="58"/>
  <c r="G74" i="62"/>
  <c r="G75" i="62" s="1"/>
  <c r="G73" i="62"/>
  <c r="G74" i="72"/>
  <c r="G73" i="72"/>
  <c r="V75" i="72" s="1"/>
  <c r="G73" i="70"/>
  <c r="G74" i="70"/>
  <c r="G74" i="84"/>
  <c r="G73" i="84"/>
  <c r="G75" i="84" s="1"/>
  <c r="V75" i="65"/>
  <c r="G73" i="60"/>
  <c r="G75" i="60"/>
  <c r="G74" i="60"/>
  <c r="G73" i="67"/>
  <c r="V75" i="67" s="1"/>
  <c r="G74" i="67"/>
  <c r="G74" i="79"/>
  <c r="G73" i="79"/>
  <c r="V75" i="79" s="1"/>
  <c r="G73" i="85"/>
  <c r="G74" i="85"/>
  <c r="G73" i="81"/>
  <c r="G75" i="81"/>
  <c r="G74" i="81"/>
  <c r="G73" i="54"/>
  <c r="V75" i="54" s="1"/>
  <c r="G74" i="54"/>
  <c r="G75" i="73"/>
  <c r="G74" i="55"/>
  <c r="G75" i="55" s="1"/>
  <c r="G73" i="55"/>
  <c r="G74" i="59"/>
  <c r="G73" i="59"/>
  <c r="V75" i="59" s="1"/>
  <c r="G75" i="53"/>
  <c r="G74" i="68"/>
  <c r="G75" i="68"/>
  <c r="G73" i="68"/>
  <c r="G73" i="64"/>
  <c r="G74" i="64"/>
  <c r="G73" i="74"/>
  <c r="G75" i="74"/>
  <c r="G74" i="74"/>
  <c r="G75" i="77"/>
  <c r="G74" i="69"/>
  <c r="G73" i="69"/>
  <c r="G75" i="69" s="1"/>
  <c r="G74" i="75"/>
  <c r="G75" i="75" s="1"/>
  <c r="G73" i="75"/>
  <c r="G75" i="80"/>
  <c r="G75" i="63"/>
  <c r="G74" i="63"/>
  <c r="G73" i="63"/>
  <c r="V75" i="63" s="1"/>
  <c r="V75" i="64" l="1"/>
  <c r="V75" i="85"/>
  <c r="V75" i="70"/>
  <c r="V75" i="75"/>
  <c r="V75" i="74"/>
  <c r="V75" i="68"/>
  <c r="G75" i="59"/>
  <c r="V75" i="55"/>
  <c r="G75" i="54"/>
  <c r="V75" i="81"/>
  <c r="G75" i="79"/>
  <c r="G75" i="67"/>
  <c r="V75" i="60"/>
  <c r="G75" i="72"/>
  <c r="V75" i="62"/>
  <c r="V75" i="58"/>
  <c r="G75" i="56"/>
  <c r="G75" i="86"/>
  <c r="V75" i="82"/>
  <c r="G75" i="52"/>
  <c r="V75" i="69"/>
  <c r="G75" i="64"/>
  <c r="G75" i="85"/>
  <c r="V75" i="84"/>
  <c r="G75" i="70"/>
  <c r="V75" i="66"/>
  <c r="G75" i="83"/>
  <c r="V75" i="61"/>
</calcChain>
</file>

<file path=xl/sharedStrings.xml><?xml version="1.0" encoding="utf-8"?>
<sst xmlns="http://schemas.openxmlformats.org/spreadsheetml/2006/main" count="5294" uniqueCount="261">
  <si>
    <t>PRESUPUESTO:</t>
  </si>
  <si>
    <t>No, RUBRO</t>
  </si>
  <si>
    <t>RUBRO</t>
  </si>
  <si>
    <t>Código Unidad de Propiedad</t>
  </si>
  <si>
    <t>Descripción otro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</si>
  <si>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</si>
  <si>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</si>
  <si>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</si>
  <si>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</si>
  <si>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</si>
  <si>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</si>
  <si>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</si>
  <si>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</si>
  <si>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</si>
  <si>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OTROS</t>
  </si>
  <si>
    <t>u</t>
  </si>
  <si>
    <t>No requiere</t>
  </si>
  <si>
    <t xml:space="preserve">Poste circular de hormigón armado, de 12 m, 500 Kg de carga a la rotura. en terreno sin clasificar </t>
  </si>
  <si>
    <t>PO0-0HC12_500</t>
  </si>
  <si>
    <t>Poste circular de hormigón armado, de 12 m x 500 Kg de carga a la rotura, en terreno roca</t>
  </si>
  <si>
    <t xml:space="preserve">Poste circular de hormigón armado, de 10 m x 400 Kg de carga a la rotura, en terreno sin clasificar </t>
  </si>
  <si>
    <t>PO0-0HC10_400</t>
  </si>
  <si>
    <t>Poste circular de hormigón armado, de 10 m x 400 Kg de carga a la rotura, en terreno roca</t>
  </si>
  <si>
    <t xml:space="preserve">Tensor a tierra doble TAT-0TD, en terreno sin clasificar </t>
  </si>
  <si>
    <t>TAT-0TD</t>
  </si>
  <si>
    <t/>
  </si>
  <si>
    <t>Tensor a tierra doble TAT-0TD, en terreno roca</t>
  </si>
  <si>
    <t>Tensor a tierra simple TAD-0TS, en terreno sin clasificar</t>
  </si>
  <si>
    <t>TAD-0TS</t>
  </si>
  <si>
    <t>Tensor a tierra simple TAD-0TS, en terreno roca</t>
  </si>
  <si>
    <t>Seccionador fusible unipolar, tipo abierto 15 kV, 100 A, BIL 95 kV, con tirafusible. SPT-1S100-95</t>
  </si>
  <si>
    <t>SPT-1S100</t>
  </si>
  <si>
    <t>Estructura monofásica - centrada - retención EST-1CR</t>
  </si>
  <si>
    <t>EST-1CR</t>
  </si>
  <si>
    <t>Estructura en baja tensión tipo ESE-1EP</t>
  </si>
  <si>
    <t>ESE-1EP</t>
  </si>
  <si>
    <t>Estructura en baja tensión tipo ESE-1ER</t>
  </si>
  <si>
    <t>ESE-1ER</t>
  </si>
  <si>
    <t>Estructura en baja tensión tipo ESE-1ED</t>
  </si>
  <si>
    <t>ESE-1ED</t>
  </si>
  <si>
    <t>m</t>
  </si>
  <si>
    <t xml:space="preserve">Conductor desnudo cableado aluminio acero ACSR 6/1, 2 AWG, 7 hilos CO0-0B2 </t>
  </si>
  <si>
    <t>CO0-0B2</t>
  </si>
  <si>
    <t xml:space="preserve">Conexión de cruce eléctrico </t>
  </si>
  <si>
    <t>Conexión de cruce eléctrico en CP</t>
  </si>
  <si>
    <t>Puesta a tierra para red secundaria aérea, 1 varilla y conductor de cobre # 2 AWG, PT0-0DC2_1 en CP</t>
  </si>
  <si>
    <t>PT0-0DC2_1</t>
  </si>
  <si>
    <t>Puesta a tierra para medidor</t>
  </si>
  <si>
    <t>PT0-0AC8_1</t>
  </si>
  <si>
    <t>Acceso de poste de HºAº de 12  m ó 11 m, de sección circular ó rectangular</t>
  </si>
  <si>
    <t>Acceso de poste de HºAº de 11 m ó 12 m, de sección circular ó rectangular</t>
  </si>
  <si>
    <t>Acceso de poste de HºAº de 9 m ó 10 m, de sección circular ó rectangular</t>
  </si>
  <si>
    <t>Desmontaje de medidor monofásico.</t>
  </si>
  <si>
    <t>Medidor una fase 3 hilos, electrónico, con registro de energía activa, clase 100, forma 13A armado en caja metálica antihurto</t>
  </si>
  <si>
    <t>MED-1E100_13A</t>
  </si>
  <si>
    <t>Desmontaje y enrollado de acometida.</t>
  </si>
  <si>
    <t>Estructura tubo poste para acometida</t>
  </si>
  <si>
    <t>CO0-0J3x6</t>
  </si>
  <si>
    <t>Acometida en conductor antihurto SEU 2x4 Al + Nx6 Al AWG (Serie 8000)</t>
  </si>
  <si>
    <t>CO0-0X2x4(6)</t>
  </si>
  <si>
    <t>Montaje de abrazadera 2 pernos, con doble ojal espiralado para acometidas</t>
  </si>
  <si>
    <t>Inclinado de poste de HºAº de 11 m ó de 12 m</t>
  </si>
  <si>
    <t xml:space="preserve">SUMAN:     </t>
  </si>
  <si>
    <t>PROGRAMA:</t>
  </si>
  <si>
    <t xml:space="preserve">PROYECTO: </t>
  </si>
  <si>
    <t xml:space="preserve">PROVINCIA: </t>
  </si>
  <si>
    <t xml:space="preserve">CANTON: </t>
  </si>
  <si>
    <t>PARROQUIA:</t>
  </si>
  <si>
    <t>CÓDIGO</t>
  </si>
  <si>
    <t>COBERTURA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</si>
  <si>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</si>
  <si>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 xml:space="preserve">NOMBRE DEL OFERENTE:  </t>
  </si>
  <si>
    <t>PROYECTO:</t>
  </si>
  <si>
    <t xml:space="preserve">CODIGO DEL PROCESO: </t>
  </si>
  <si>
    <t>ANALISIS DE PRECIOS UNITARIOS</t>
  </si>
  <si>
    <t xml:space="preserve">HOJA: </t>
  </si>
  <si>
    <t xml:space="preserve">RUBRO: </t>
  </si>
  <si>
    <t>UNIDAD:</t>
  </si>
  <si>
    <t>rendimiento =</t>
  </si>
  <si>
    <t>DETALLE:</t>
  </si>
  <si>
    <t xml:space="preserve">EQUIPOS </t>
  </si>
  <si>
    <t>cantiodad/hora</t>
  </si>
  <si>
    <t>REDIMINETO</t>
  </si>
  <si>
    <t>DESCRIPCIÓN</t>
  </si>
  <si>
    <t>CANTIDAD</t>
  </si>
  <si>
    <t>TARIFA</t>
  </si>
  <si>
    <t>COSTO HORA</t>
  </si>
  <si>
    <t>RENDIMIENTO</t>
  </si>
  <si>
    <t>COSTO</t>
  </si>
  <si>
    <t>A</t>
  </si>
  <si>
    <t>B</t>
  </si>
  <si>
    <t>C=A*B</t>
  </si>
  <si>
    <t>R</t>
  </si>
  <si>
    <t>D=C*R</t>
  </si>
  <si>
    <t>horas/año</t>
  </si>
  <si>
    <t>porcentaje uso</t>
  </si>
  <si>
    <t>vida util</t>
  </si>
  <si>
    <t>tiempo uso</t>
  </si>
  <si>
    <t>costo equipo</t>
  </si>
  <si>
    <t>costo/hora</t>
  </si>
  <si>
    <t>factor ganancia</t>
  </si>
  <si>
    <t>costo Material</t>
  </si>
  <si>
    <t>camioneta 2  ton.</t>
  </si>
  <si>
    <t>Camionetas o camiones pequeños</t>
  </si>
  <si>
    <t>puler para tendido de conductor</t>
  </si>
  <si>
    <t>Tirfor de 2 toneladas</t>
  </si>
  <si>
    <t xml:space="preserve">camión grúa </t>
  </si>
  <si>
    <t>Tecles 1-1/2 toneladas</t>
  </si>
  <si>
    <t xml:space="preserve">tirfor de 2 toneladas </t>
  </si>
  <si>
    <t>Porta carrete para bobina de conductor (bailarín)</t>
  </si>
  <si>
    <t>tecles 1-1/2 toneladas</t>
  </si>
  <si>
    <t>Juego de herramientas menores como playos, llaves de boca, perica, etc.</t>
  </si>
  <si>
    <t>Poleas para tendido de líneas aéreas</t>
  </si>
  <si>
    <t>juego de herramientas menores como playos, llaves de boca, perica, etc.</t>
  </si>
  <si>
    <t>Uñas para templar conductores de aluminio</t>
  </si>
  <si>
    <t>Poleas para tendido de líneas aéreas.</t>
  </si>
  <si>
    <t>Uña para templar cable de acero</t>
  </si>
  <si>
    <t>uñas para templar conductores de aluminio</t>
  </si>
  <si>
    <t>Juegos de trepadoras para poste circular</t>
  </si>
  <si>
    <t>uña para templar cable de acero</t>
  </si>
  <si>
    <t>Cinturones de seguridad  o arnés con tira de vida</t>
  </si>
  <si>
    <t>juegos de trepadoras para poste circular</t>
  </si>
  <si>
    <t>Equipo de puesta a tierra</t>
  </si>
  <si>
    <t>cinturones de seguridad  o arnés con tira de vida.</t>
  </si>
  <si>
    <t>Cascos de trabajo dieléctricos</t>
  </si>
  <si>
    <t>Equipo de proteccion de personal</t>
  </si>
  <si>
    <t>Gafas dieléctricas</t>
  </si>
  <si>
    <t>Chalecos reflectivos con el nombre del contratista</t>
  </si>
  <si>
    <t>Estacion total</t>
  </si>
  <si>
    <t>Guantes de trabajo (pares)</t>
  </si>
  <si>
    <t>Conos de señalización</t>
  </si>
  <si>
    <t>SUBTOTAL M</t>
  </si>
  <si>
    <t>MANO DE OBRA</t>
  </si>
  <si>
    <t xml:space="preserve">DESCRIPCION </t>
  </si>
  <si>
    <t>JORNAL/HR</t>
  </si>
  <si>
    <t>Jefe de cuadrilla</t>
  </si>
  <si>
    <t>Liniero</t>
  </si>
  <si>
    <t>Ayudante de Liniero</t>
  </si>
  <si>
    <t>Topógrafo</t>
  </si>
  <si>
    <t>Ingeniero Eléctrico</t>
  </si>
  <si>
    <t>SUBTOTAL N</t>
  </si>
  <si>
    <t>MATERIALES</t>
  </si>
  <si>
    <t>DESCRIPCION</t>
  </si>
  <si>
    <t>PRECIO UNIT.</t>
  </si>
  <si>
    <t>SUBTOTAL O</t>
  </si>
  <si>
    <t>TRANSPORTE</t>
  </si>
  <si>
    <t xml:space="preserve"> UNIDAD </t>
  </si>
  <si>
    <t xml:space="preserve">CANTIDAD </t>
  </si>
  <si>
    <t xml:space="preserve"> COSTO </t>
  </si>
  <si>
    <t>D=A*B</t>
  </si>
  <si>
    <t xml:space="preserve">Transporte </t>
  </si>
  <si>
    <t>% transporte</t>
  </si>
  <si>
    <t>SUBTOTAL P</t>
  </si>
  <si>
    <t>TOTAL COSTO DIRECTO (M+N+O+P)</t>
  </si>
  <si>
    <t>INDIRECTOS  %</t>
  </si>
  <si>
    <t>UTILIDAD     %</t>
  </si>
  <si>
    <t>COSTO TOTAL DEL RUBRO</t>
  </si>
  <si>
    <t>mano de obra</t>
  </si>
  <si>
    <t>FIRMA DEL OFERENTE</t>
  </si>
  <si>
    <t>VALOR OFERTADO</t>
  </si>
  <si>
    <t>materiales</t>
  </si>
  <si>
    <t>Poste de hormigón armado, circular, CRH 500 kg, 12 m</t>
  </si>
  <si>
    <t>Poste de hormigón armado, circular, CRH 400 kg, 10 m</t>
  </si>
  <si>
    <t>Varilla de anclaje de acero galvanizado, tuerca y arandela, 16 x 1 800 mm (5/8 x 71")</t>
  </si>
  <si>
    <t xml:space="preserve">u </t>
  </si>
  <si>
    <t>Retención terminal preformada, para cable de acero galvanizado de 9,53 mm (3/8")</t>
  </si>
  <si>
    <t>Bloque de hormigón, anclaje, tipo cónico, base inferior 400 mm, superior 150 mm, agujero 20 mm</t>
  </si>
  <si>
    <t>Aislador de retenida, porcelana, ANSI 54-2</t>
  </si>
  <si>
    <t>Cable de acero galvanizado, grado Siemens Martin, 7 hilos, 9,52 mm (3/8"), 3155 kgf</t>
  </si>
  <si>
    <t>Guardacabo de acero galvanizado, para cable acero 9, 51 mm (3/8")</t>
  </si>
  <si>
    <t>Bloque de hormigón para anclaje, con agujero de 20 mm</t>
  </si>
  <si>
    <t>Abrazadera de 3 pernos, pletina acero galvanizado 38 x 6 mm (1 1/2 x 1/4") y 160 mm</t>
  </si>
  <si>
    <t xml:space="preserve">Estribo con conectores de compresion </t>
  </si>
  <si>
    <t>Conector perno hendido Cu, de 6 a 2/0 AWG</t>
  </si>
  <si>
    <t>Grapa de derivacion para línea en caliente</t>
  </si>
  <si>
    <t>Conductor ACSR 2 AWG</t>
  </si>
  <si>
    <t>Conductor de Cu TTU Nº 2 para bajantes</t>
  </si>
  <si>
    <t>Estribo de aleación de Cu - Sn, para derivación, cable 2 AWG</t>
  </si>
  <si>
    <t>Grapa de aleación de Al, para derivación de línea en caliente, rango  8 -1/0</t>
  </si>
  <si>
    <t>Seccionador portafusible, unipolar, abierto, 15 kV, BIL 95 kV, 4 kA, 100 A</t>
  </si>
  <si>
    <t>Cruceta de acero galvanizado, universal, perfil "L" 75 x 75 x 6 mm (3 x 3 x 1/4") y 1 200 mm</t>
  </si>
  <si>
    <t>Perno "U" de acero galvanizado, 2 tuercas, arandelas: 2 planas y 2 presión de 16 x 150 mm (5/8 x 6”),  ancho dentro de la U</t>
  </si>
  <si>
    <t>Pie amigo de acero galvanizado, perfil "L" 38 x 38 x 6 mm (1 1/2 x 1 1/2 x 1/4") y 700 mm</t>
  </si>
  <si>
    <t>Abrazadera de 3 pernos, pletina acero galvanizado 38 x 4 mm (1 1/2 x 5/32") y 160 mm</t>
  </si>
  <si>
    <t>Perno máquina de acero galvanizado, tuerca, arandela plana y presión, 16 x 38 mm (5/8 x 1 1/2")</t>
  </si>
  <si>
    <t xml:space="preserve">Tirafusible, cabeza removible, tipo H, 1 A. </t>
  </si>
  <si>
    <t>Aislador tipo espiga (Pin), de porcelana, clase ANSI 55-4, 15 kV</t>
  </si>
  <si>
    <t xml:space="preserve">U </t>
  </si>
  <si>
    <t>Alambre de Al, desnudo solido, para atadura, 4 AWG</t>
  </si>
  <si>
    <t>M</t>
  </si>
  <si>
    <t>Varilla de armar preformada simple, para cable de Al</t>
  </si>
  <si>
    <t>U</t>
  </si>
  <si>
    <t>Abrazadera de acero galvanizado, pletina, 3 pernos, 38 x 4 x 140 mm (1 1/2 x 5/32 x 5 1/2")</t>
  </si>
  <si>
    <t>Tuerca ojo ovalado de acero galvanizado, perno de 16 mm (5/8") 1</t>
  </si>
  <si>
    <t>Aislador tipo suspensión, de caucho siliconado, clase ANSI DS-15, 15 kV</t>
  </si>
  <si>
    <t>Horquilla de acero galvanizado, para anclaje 16 x 75 mm (5/8 x 3")</t>
  </si>
  <si>
    <t>Grapa horquilla - guardacabo, de acero galvanizado</t>
  </si>
  <si>
    <t>Retención preformada, para cable de Al</t>
  </si>
  <si>
    <t>Conector de aleación de Cu - Al, ranuras paralelas, con separador, dos pernos laterales</t>
  </si>
  <si>
    <t>Abrazadera de acero galvanizado, pletina 3 pernos, 38x4x160mm (1 1/2x5/32x6 1/2")</t>
  </si>
  <si>
    <t>Aislador rollo, porcelana, 0.25 kV, ANSI 53-2</t>
  </si>
  <si>
    <t>Bastidor de acero galvanizado, 1 vía, 38 x 4 mm (1 1/2 x 11/64")</t>
  </si>
  <si>
    <t>Conductor desnudo sólido de Al, para ataduras, No. 4 AWG</t>
  </si>
  <si>
    <t>Varilla de armar preformada para conductor de Al.</t>
  </si>
  <si>
    <t>Bastidor (rack) de acero galvanizado, 1 vía, 38 x 4 mm (1 1/2 x 11/64")</t>
  </si>
  <si>
    <t>varilla de retención preformada, para cable de Al</t>
  </si>
  <si>
    <t>Abrazadera de acero galvanizado, pletina 4 pernos, 38x4x160mm (1 1/2x5/32x6 1/2")</t>
  </si>
  <si>
    <t>Bastidor de acero galvanizado, 1 vias, 38x4mm (1 1/2x11/64")</t>
  </si>
  <si>
    <t>Conector de ranuras paralelas, aleación de Cu, 2 pernos laterales de diferentes longitudes y separador</t>
  </si>
  <si>
    <t>Conductor desnudo cableado aluminio acero ACSR 6/1, 2 AWG</t>
  </si>
  <si>
    <t xml:space="preserve">conector de compresión tipo H calibre 4-2/0 </t>
  </si>
  <si>
    <t>conductor Al ACSR calibre # 4-2/0</t>
  </si>
  <si>
    <t>varilla cooperweld 1,8mx5/8"</t>
  </si>
  <si>
    <t>conductor de cobre Desnudo #2 AWG</t>
  </si>
  <si>
    <t>suelda exotermica</t>
  </si>
  <si>
    <t xml:space="preserve">varilla coperweld con conector </t>
  </si>
  <si>
    <t>Tubo EMT</t>
  </si>
  <si>
    <t>Acsesorios EMT  (cajetines, codos, conectores)</t>
  </si>
  <si>
    <t>caja metálica con tapa de policarbonato transparente antihurto para medidor bifasico</t>
  </si>
  <si>
    <t>breaker riel dim 2P</t>
  </si>
  <si>
    <t>conductor de CU THHN #6 AWG</t>
  </si>
  <si>
    <t>global</t>
  </si>
  <si>
    <t>Cemento</t>
  </si>
  <si>
    <t>lb</t>
  </si>
  <si>
    <t>m3</t>
  </si>
  <si>
    <t>CABLE MULTIPLEX ALUMINIO ANTIHURTO, 3 X 6 AWG, 600 V</t>
  </si>
  <si>
    <t>Abrazadera de acero galvanizado, pletina, 2 pernos, doble ojal espiralado, 38 x 4 x 160 mm ( 1 1/2 x 5/32 x 6 1/2")</t>
  </si>
  <si>
    <t>Luminaria cerrada, lámpara vapor de Na. 100 W - 240 V- autocontrolada</t>
  </si>
  <si>
    <t>Conector perno hendido Cu-Al de 10 a 1/0 AWG. similar BURNDY KSU25</t>
  </si>
  <si>
    <t>Brazo para luminaria de 125-175 W. ø 50x1200 mm</t>
  </si>
  <si>
    <t>CONSTRUCCIÓN DE REDES ELÉCTRICAS EN EL SECTOR EL SALADO</t>
  </si>
  <si>
    <t xml:space="preserve">Desbroce de vegetación </t>
  </si>
  <si>
    <t>Km</t>
  </si>
  <si>
    <t>Tensor poste a poste simple TAT-0PS</t>
  </si>
  <si>
    <t>TAT-0PS</t>
  </si>
  <si>
    <t>Transformador monofásico autoprotegido (CSP) de 25 KVA 13800 GRDY/7967 V-120/240 V</t>
  </si>
  <si>
    <t>TRT-1A25</t>
  </si>
  <si>
    <t>Estructura monofásica - centrada - angular EST-1CA</t>
  </si>
  <si>
    <t>EST-1CA</t>
  </si>
  <si>
    <t>Estructura codo-tubo adherido a la pared para acometida</t>
  </si>
  <si>
    <t>Puesta a tierra para red secundaria aérea, 1 varilla y conductor de cobre # 2 AWG, PT0-0DC2_1 en RS</t>
  </si>
  <si>
    <t>Reubicación de acometida</t>
  </si>
  <si>
    <t>Luminaria cerrada, 100 W, con lámpara de vapor de Na, autocontrolada, potencia constante.  APD-0PL-CS100AC</t>
  </si>
  <si>
    <t>APD-0PLCS100AC</t>
  </si>
  <si>
    <t>CONSTRUCCIÓN DE REDES ELÉCTRICAS EN EL SECTOR GONZABAL</t>
  </si>
  <si>
    <t>Tuerca de ojo ovalado de acero galvanizado, perno de 16 mm (5/8")</t>
  </si>
  <si>
    <t>Abrazadera de 3 pernos, pletina acero galvanizado 38 x 4 mm (1 1/2 x 5/32") y 140 mm</t>
  </si>
  <si>
    <t>Transformador monofásico autoprotegido, 13 800 GRDy / 7 967 V - 240 / 120 V, 25 kVA</t>
  </si>
  <si>
    <t>Perno pin punta de poste doble de acero galvanizado, con accesorios de sujecion, 19x457mm (3/4x18")</t>
  </si>
  <si>
    <t>Tubo estructural galvanizado 3''  2mm de espesor</t>
  </si>
  <si>
    <t>Codo reversible metálico de acero galvanizado 3''</t>
  </si>
  <si>
    <t>Acsesorios para sujeción de tubo en pared (abrazaderas, cajetines  codos)</t>
  </si>
  <si>
    <t>conductor de cobre aislado THHN # 8 AWG.</t>
  </si>
  <si>
    <t>juego de varios: tornillos con tuerca y arandela, tacos Fisher, pernos, clavos, amarres plásticos y otros</t>
  </si>
  <si>
    <t>Medidor  1 fase 3 hilos, electrónico con registro de energía activa clase 100 forma 13A.</t>
  </si>
  <si>
    <t>Pinza de anclaje termoplástica ajustable</t>
  </si>
  <si>
    <t xml:space="preserve">Varilla de hierro corrugada 12mm </t>
  </si>
  <si>
    <t xml:space="preserve">Arena </t>
  </si>
  <si>
    <t>Grava</t>
  </si>
  <si>
    <t>Conductor flexible multipolar de cobre tipo ST #3x14</t>
  </si>
  <si>
    <t>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</si>
</sst>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(* #,##0_);_(* \(#,##0\);_(* &quot;-&quot;_);_(@_)"/>
    <numFmt numFmtId="171" formatCode="_-* #,##0.00_-;\-* #,##0.00_-;_-* &quot;-&quot;??_-;_-@_-"/>
    <numFmt numFmtId="172" formatCode="_(* #,##0.00_);_(* \(#,##0.00\);_(* &quot;-&quot;??_);_(@_)"/>
    <numFmt numFmtId="173" formatCode="_ * #,##0.00_ ;_ * \-#,##0.00_ ;_ * &quot;-&quot;??_ ;_ @_ "/>
    <numFmt numFmtId="174" formatCode="_ * #,##0_ ;_ * \-#,##0_ ;_ * &quot;-&quot;_ ;_ @_ "/>
    <numFmt numFmtId="175" formatCode="#,##0.0"/>
    <numFmt numFmtId="176" formatCode="_(* #,##0_);_(* \(#,##0\);_(* &quot;-&quot;??_);_(@_)"/>
    <numFmt numFmtId="177" formatCode="_(&quot;$&quot;\ * #,##0.00_);_(&quot;$&quot;\ * \(#,##0.00\);_(&quot;$&quot;\ * &quot;-&quot;??_);_(@_)"/>
    <numFmt numFmtId="178" formatCode="%#.00"/>
    <numFmt numFmtId="179" formatCode="##,###,##0.0000"/>
    <numFmt numFmtId="180" formatCode="##,###,##0.00"/>
    <numFmt numFmtId="181" formatCode="0.0%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6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4"/>
      <color indexed="8"/>
      <name val="Calibri"/>
      <family val="2"/>
    </font>
    <font>
      <b/>
      <sz val="16"/>
      <color theme="1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sz val="10"/>
      <color theme="1"/>
      <name val="Tahoma"/>
      <family val="2"/>
    </font>
    <font>
      <b/>
      <i/>
      <sz val="10"/>
      <color theme="1"/>
      <name val="Tahoma"/>
      <family val="2"/>
    </font>
    <font>
      <b/>
      <sz val="10"/>
      <color theme="1"/>
      <name val="Tahoma"/>
      <family val="2"/>
    </font>
    <font>
      <b/>
      <sz val="8"/>
      <color theme="1"/>
      <name val="Arial"/>
      <family val="2"/>
    </font>
    <font>
      <sz val="10"/>
      <color indexed="63"/>
      <name val="Tahoma"/>
      <family val="2"/>
    </font>
    <font>
      <sz val="8"/>
      <color indexed="63"/>
      <name val="Arial"/>
      <family val="2"/>
    </font>
    <font>
      <sz val="10"/>
      <color indexed="8"/>
      <name val="Tahoma"/>
      <family val="2"/>
    </font>
    <font>
      <b/>
      <sz val="11"/>
      <color indexed="8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</fills>
  <borders count="65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9">
    <xf numFmtId="0" fontId="0" fillId="0" borderId="0"/>
    <xf numFmtId="0" fontId="2" fillId="0" borderId="0"/>
    <xf numFmtId="0" fontId="12" fillId="0" borderId="0"/>
    <xf numFmtId="0" fontId="1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22" borderId="26" applyNumberFormat="0" applyAlignment="0" applyProtection="0"/>
    <xf numFmtId="0" fontId="19" fillId="22" borderId="26" applyNumberFormat="0" applyAlignment="0" applyProtection="0"/>
    <xf numFmtId="0" fontId="20" fillId="23" borderId="27" applyNumberFormat="0" applyAlignment="0" applyProtection="0"/>
    <xf numFmtId="0" fontId="21" fillId="0" borderId="28" applyNumberFormat="0" applyFill="0" applyAlignment="0" applyProtection="0"/>
    <xf numFmtId="0" fontId="20" fillId="23" borderId="27" applyNumberFormat="0" applyAlignment="0" applyProtection="0"/>
    <xf numFmtId="4" fontId="22" fillId="0" borderId="0">
      <protection locked="0"/>
    </xf>
    <xf numFmtId="3" fontId="22" fillId="0" borderId="0">
      <protection locked="0"/>
    </xf>
    <xf numFmtId="165" fontId="22" fillId="0" borderId="0">
      <protection locked="0"/>
    </xf>
    <xf numFmtId="166" fontId="22" fillId="0" borderId="0">
      <protection locked="0"/>
    </xf>
    <xf numFmtId="0" fontId="22" fillId="0" borderId="0">
      <protection locked="0"/>
    </xf>
    <xf numFmtId="0" fontId="23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4" fillId="9" borderId="26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5" fillId="0" borderId="0" applyNumberForma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169" fontId="22" fillId="0" borderId="0">
      <protection locked="0"/>
    </xf>
    <xf numFmtId="0" fontId="18" fillId="6" borderId="0" applyNumberFormat="0" applyBorder="0" applyAlignment="0" applyProtection="0"/>
    <xf numFmtId="0" fontId="28" fillId="0" borderId="0">
      <protection locked="0"/>
    </xf>
    <xf numFmtId="0" fontId="29" fillId="0" borderId="0">
      <protection locked="0"/>
    </xf>
    <xf numFmtId="0" fontId="23" fillId="0" borderId="29" applyNumberFormat="0" applyFill="0" applyAlignment="0" applyProtection="0"/>
    <xf numFmtId="0" fontId="23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24" fillId="9" borderId="26" applyNumberFormat="0" applyAlignment="0" applyProtection="0"/>
    <xf numFmtId="0" fontId="21" fillId="0" borderId="28" applyNumberFormat="0" applyFill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30" fillId="24" borderId="0" applyNumberFormat="0" applyBorder="0" applyAlignment="0" applyProtection="0"/>
    <xf numFmtId="0" fontId="31" fillId="0" borderId="0"/>
    <xf numFmtId="0" fontId="1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25" borderId="30" applyNumberFormat="0" applyFont="0" applyAlignment="0" applyProtection="0"/>
    <xf numFmtId="0" fontId="2" fillId="25" borderId="30" applyNumberFormat="0" applyFont="0" applyAlignment="0" applyProtection="0"/>
    <xf numFmtId="0" fontId="32" fillId="22" borderId="31" applyNumberFormat="0" applyAlignment="0" applyProtection="0"/>
    <xf numFmtId="178" fontId="22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2" fillId="22" borderId="31" applyNumberFormat="0" applyAlignment="0" applyProtection="0"/>
    <xf numFmtId="0" fontId="3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32" applyNumberFormat="0" applyFill="0" applyAlignment="0" applyProtection="0"/>
    <xf numFmtId="0" fontId="36" fillId="0" borderId="33" applyNumberFormat="0" applyFill="0" applyAlignment="0" applyProtection="0"/>
    <xf numFmtId="0" fontId="23" fillId="0" borderId="29" applyNumberFormat="0" applyFill="0" applyAlignment="0" applyProtection="0"/>
    <xf numFmtId="0" fontId="34" fillId="0" borderId="0" applyNumberFormat="0" applyFill="0" applyBorder="0" applyAlignment="0" applyProtection="0"/>
    <xf numFmtId="0" fontId="37" fillId="0" borderId="34" applyNumberFormat="0" applyFill="0" applyAlignment="0" applyProtection="0"/>
    <xf numFmtId="0" fontId="3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203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164" fontId="8" fillId="2" borderId="0" xfId="1" applyNumberFormat="1" applyFont="1" applyFill="1" applyAlignment="1" applyProtection="1">
      <alignment horizontal="justify" vertical="center"/>
      <protection hidden="1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6" xfId="1" applyFont="1" applyFill="1" applyBorder="1" applyAlignment="1" applyProtection="1">
      <alignment horizontal="center" vertical="center"/>
      <protection locked="0"/>
    </xf>
    <xf numFmtId="0" fontId="10" fillId="2" borderId="17" xfId="1" applyFont="1" applyFill="1" applyBorder="1" applyAlignment="1" applyProtection="1">
      <alignment horizontal="center" vertical="center"/>
      <protection hidden="1"/>
    </xf>
    <xf numFmtId="0" fontId="10" fillId="2" borderId="8" xfId="1" applyFont="1" applyFill="1" applyBorder="1" applyAlignment="1" applyProtection="1">
      <alignment horizontal="justify" vertical="center"/>
      <protection locked="0"/>
    </xf>
    <xf numFmtId="0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hidden="1"/>
    </xf>
    <xf numFmtId="164" fontId="11" fillId="2" borderId="16" xfId="1" applyNumberFormat="1" applyFont="1" applyFill="1" applyBorder="1" applyAlignment="1" applyProtection="1">
      <alignment horizontal="center" vertical="center"/>
      <protection hidden="1"/>
    </xf>
    <xf numFmtId="49" fontId="10" fillId="2" borderId="8" xfId="1" applyNumberFormat="1" applyFont="1" applyFill="1" applyBorder="1" applyAlignment="1" applyProtection="1">
      <alignment horizontal="justify"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5" fillId="3" borderId="22" xfId="1" applyFont="1" applyFill="1" applyBorder="1" applyAlignment="1">
      <alignment horizontal="left" vertical="center"/>
    </xf>
    <xf numFmtId="0" fontId="13" fillId="3" borderId="23" xfId="1" applyFont="1" applyFill="1" applyBorder="1" applyAlignment="1">
      <alignment horizontal="left" vertical="center" wrapText="1"/>
    </xf>
    <xf numFmtId="0" fontId="15" fillId="3" borderId="0" xfId="1" applyFont="1" applyFill="1" applyBorder="1" applyAlignment="1">
      <alignment vertical="center"/>
    </xf>
    <xf numFmtId="0" fontId="13" fillId="3" borderId="0" xfId="1" applyFont="1" applyFill="1" applyBorder="1" applyAlignment="1">
      <alignment vertical="center"/>
    </xf>
    <xf numFmtId="0" fontId="15" fillId="3" borderId="17" xfId="1" applyFont="1" applyFill="1" applyBorder="1" applyAlignment="1">
      <alignment horizontal="left" vertical="center"/>
    </xf>
    <xf numFmtId="0" fontId="13" fillId="3" borderId="16" xfId="1" applyFont="1" applyFill="1" applyBorder="1" applyAlignment="1">
      <alignment horizontal="left" vertical="center" wrapText="1"/>
    </xf>
    <xf numFmtId="0" fontId="13" fillId="3" borderId="0" xfId="1" applyFont="1" applyFill="1" applyBorder="1" applyAlignment="1">
      <alignment horizontal="left" vertical="center"/>
    </xf>
    <xf numFmtId="0" fontId="15" fillId="3" borderId="0" xfId="1" applyFont="1" applyFill="1" applyBorder="1" applyAlignment="1">
      <alignment horizontal="left" vertical="center"/>
    </xf>
    <xf numFmtId="0" fontId="13" fillId="3" borderId="16" xfId="1" applyFont="1" applyFill="1" applyBorder="1" applyAlignment="1">
      <alignment horizontal="left" vertical="center"/>
    </xf>
    <xf numFmtId="0" fontId="13" fillId="3" borderId="0" xfId="1" applyFont="1" applyFill="1" applyBorder="1" applyAlignment="1" applyProtection="1">
      <alignment vertical="center"/>
    </xf>
    <xf numFmtId="4" fontId="11" fillId="3" borderId="0" xfId="95" applyNumberFormat="1" applyFont="1" applyFill="1" applyBorder="1" applyProtection="1">
      <protection locked="0"/>
    </xf>
    <xf numFmtId="0" fontId="14" fillId="3" borderId="24" xfId="1" applyFont="1" applyFill="1" applyBorder="1" applyAlignment="1">
      <alignment horizontal="left" vertical="center"/>
    </xf>
    <xf numFmtId="0" fontId="11" fillId="3" borderId="25" xfId="1" applyFont="1" applyFill="1" applyBorder="1" applyAlignment="1">
      <alignment horizontal="justify" vertical="center"/>
    </xf>
    <xf numFmtId="0" fontId="11" fillId="3" borderId="25" xfId="1" applyFont="1" applyFill="1" applyBorder="1" applyAlignment="1" applyProtection="1">
      <alignment horizontal="justify" vertical="center"/>
    </xf>
    <xf numFmtId="0" fontId="11" fillId="3" borderId="0" xfId="1" applyFont="1" applyFill="1" applyAlignment="1">
      <alignment horizontal="justify" vertical="center"/>
    </xf>
    <xf numFmtId="0" fontId="14" fillId="3" borderId="0" xfId="1" applyFont="1" applyFill="1" applyAlignment="1">
      <alignment horizontal="right" vertical="center"/>
    </xf>
    <xf numFmtId="0" fontId="10" fillId="3" borderId="0" xfId="1" applyFont="1" applyFill="1" applyAlignment="1">
      <alignment horizontal="justify" vertical="center"/>
    </xf>
    <xf numFmtId="0" fontId="38" fillId="3" borderId="0" xfId="1" applyFont="1" applyFill="1" applyAlignment="1">
      <alignment horizontal="justify" vertical="center"/>
    </xf>
    <xf numFmtId="1" fontId="11" fillId="2" borderId="8" xfId="1" applyNumberFormat="1" applyFont="1" applyFill="1" applyBorder="1" applyAlignment="1" applyProtection="1">
      <alignment horizontal="center" vertical="center"/>
      <protection locked="0"/>
    </xf>
    <xf numFmtId="0" fontId="15" fillId="3" borderId="0" xfId="3" applyFont="1" applyFill="1" applyBorder="1" applyAlignment="1" applyProtection="1">
      <alignment vertical="center"/>
    </xf>
    <xf numFmtId="0" fontId="13" fillId="3" borderId="0" xfId="3" applyFont="1" applyFill="1" applyBorder="1" applyAlignment="1" applyProtection="1">
      <alignment vertical="center"/>
    </xf>
    <xf numFmtId="0" fontId="40" fillId="0" borderId="37" xfId="0" applyFont="1" applyBorder="1" applyAlignment="1"/>
    <xf numFmtId="0" fontId="40" fillId="0" borderId="0" xfId="0" applyFont="1" applyBorder="1" applyAlignment="1"/>
    <xf numFmtId="4" fontId="40" fillId="0" borderId="0" xfId="0" applyNumberFormat="1" applyFont="1" applyBorder="1" applyAlignment="1"/>
    <xf numFmtId="0" fontId="42" fillId="0" borderId="37" xfId="0" applyFont="1" applyBorder="1"/>
    <xf numFmtId="0" fontId="42" fillId="0" borderId="0" xfId="0" applyFont="1" applyBorder="1"/>
    <xf numFmtId="0" fontId="43" fillId="0" borderId="0" xfId="0" applyFont="1" applyBorder="1" applyAlignment="1"/>
    <xf numFmtId="0" fontId="42" fillId="0" borderId="0" xfId="0" applyFont="1" applyBorder="1" applyAlignment="1">
      <alignment horizontal="center"/>
    </xf>
    <xf numFmtId="0" fontId="42" fillId="0" borderId="38" xfId="0" applyFont="1" applyBorder="1" applyAlignment="1">
      <alignment horizontal="center"/>
    </xf>
    <xf numFmtId="0" fontId="40" fillId="0" borderId="37" xfId="0" applyFont="1" applyBorder="1" applyAlignment="1">
      <alignment vertical="center" wrapText="1"/>
    </xf>
    <xf numFmtId="0" fontId="42" fillId="0" borderId="0" xfId="0" applyFont="1" applyBorder="1" applyAlignment="1">
      <alignment horizontal="left"/>
    </xf>
    <xf numFmtId="0" fontId="42" fillId="0" borderId="38" xfId="0" applyFont="1" applyBorder="1"/>
    <xf numFmtId="0" fontId="43" fillId="0" borderId="0" xfId="0" applyFont="1" applyBorder="1" applyAlignment="1">
      <alignment vertical="center"/>
    </xf>
    <xf numFmtId="0" fontId="42" fillId="0" borderId="38" xfId="0" applyFont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right"/>
    </xf>
    <xf numFmtId="0" fontId="43" fillId="0" borderId="37" xfId="0" applyFont="1" applyBorder="1" applyAlignment="1">
      <alignment vertical="center" wrapText="1"/>
    </xf>
    <xf numFmtId="0" fontId="42" fillId="0" borderId="0" xfId="0" applyFont="1" applyBorder="1" applyAlignment="1">
      <alignment vertical="center" wrapText="1"/>
    </xf>
    <xf numFmtId="0" fontId="42" fillId="0" borderId="38" xfId="0" applyFont="1" applyBorder="1" applyAlignment="1">
      <alignment vertical="center" wrapText="1"/>
    </xf>
    <xf numFmtId="0" fontId="42" fillId="26" borderId="21" xfId="0" applyFont="1" applyFill="1" applyBorder="1" applyAlignment="1">
      <alignment vertical="center" wrapText="1"/>
    </xf>
    <xf numFmtId="0" fontId="42" fillId="26" borderId="36" xfId="0" applyFont="1" applyFill="1" applyBorder="1" applyAlignment="1">
      <alignment vertical="center" wrapText="1"/>
    </xf>
    <xf numFmtId="0" fontId="0" fillId="26" borderId="0" xfId="0" applyFill="1"/>
    <xf numFmtId="0" fontId="45" fillId="26" borderId="8" xfId="99" applyFont="1" applyFill="1" applyBorder="1" applyAlignment="1">
      <alignment horizontal="center"/>
    </xf>
    <xf numFmtId="0" fontId="42" fillId="0" borderId="8" xfId="0" applyFont="1" applyBorder="1" applyAlignment="1">
      <alignment horizontal="center" vertical="center" wrapText="1"/>
    </xf>
    <xf numFmtId="0" fontId="31" fillId="0" borderId="8" xfId="99" applyBorder="1"/>
    <xf numFmtId="0" fontId="42" fillId="0" borderId="19" xfId="0" applyFont="1" applyBorder="1" applyAlignment="1">
      <alignment vertical="center" wrapText="1"/>
    </xf>
    <xf numFmtId="0" fontId="42" fillId="0" borderId="19" xfId="0" applyFont="1" applyBorder="1" applyAlignment="1">
      <alignment horizontal="center" vertical="center" wrapText="1"/>
    </xf>
    <xf numFmtId="0" fontId="42" fillId="0" borderId="21" xfId="0" applyFont="1" applyBorder="1" applyAlignment="1">
      <alignment horizontal="center" vertical="center" wrapText="1"/>
    </xf>
    <xf numFmtId="0" fontId="42" fillId="0" borderId="38" xfId="0" applyFont="1" applyBorder="1" applyAlignment="1">
      <alignment horizontal="center" vertical="center" wrapText="1"/>
    </xf>
    <xf numFmtId="0" fontId="42" fillId="0" borderId="39" xfId="0" applyFont="1" applyFill="1" applyBorder="1" applyAlignment="1">
      <alignment vertical="center"/>
    </xf>
    <xf numFmtId="0" fontId="42" fillId="0" borderId="40" xfId="0" applyFont="1" applyBorder="1" applyAlignment="1">
      <alignment vertical="center" wrapText="1"/>
    </xf>
    <xf numFmtId="0" fontId="42" fillId="0" borderId="41" xfId="0" applyFont="1" applyBorder="1" applyAlignment="1">
      <alignment horizontal="center" vertical="center" wrapText="1"/>
    </xf>
    <xf numFmtId="0" fontId="42" fillId="0" borderId="42" xfId="0" applyFont="1" applyBorder="1" applyAlignment="1">
      <alignment vertical="center" wrapText="1"/>
    </xf>
    <xf numFmtId="0" fontId="42" fillId="0" borderId="43" xfId="0" applyFont="1" applyBorder="1" applyAlignment="1">
      <alignment vertical="center" wrapText="1"/>
    </xf>
    <xf numFmtId="0" fontId="42" fillId="0" borderId="44" xfId="0" applyFont="1" applyBorder="1" applyAlignment="1">
      <alignment vertical="center" wrapText="1"/>
    </xf>
    <xf numFmtId="0" fontId="42" fillId="0" borderId="39" xfId="0" applyFont="1" applyFill="1" applyBorder="1" applyAlignment="1">
      <alignment vertical="center" wrapText="1"/>
    </xf>
    <xf numFmtId="0" fontId="42" fillId="0" borderId="45" xfId="0" applyFont="1" applyFill="1" applyBorder="1" applyAlignment="1">
      <alignment vertical="center"/>
    </xf>
    <xf numFmtId="0" fontId="42" fillId="0" borderId="46" xfId="0" applyFont="1" applyFill="1" applyBorder="1" applyAlignment="1">
      <alignment vertical="center"/>
    </xf>
    <xf numFmtId="0" fontId="42" fillId="0" borderId="47" xfId="0" applyFont="1" applyFill="1" applyBorder="1" applyAlignment="1">
      <alignment vertical="center"/>
    </xf>
    <xf numFmtId="0" fontId="42" fillId="0" borderId="39" xfId="0" applyFont="1" applyBorder="1" applyAlignment="1">
      <alignment vertical="center" wrapText="1"/>
    </xf>
    <xf numFmtId="0" fontId="42" fillId="0" borderId="39" xfId="0" applyFont="1" applyBorder="1" applyAlignment="1">
      <alignment horizontal="center" vertical="center" wrapText="1"/>
    </xf>
    <xf numFmtId="0" fontId="42" fillId="0" borderId="48" xfId="0" applyFont="1" applyBorder="1" applyAlignment="1">
      <alignment horizontal="center" vertical="center" wrapText="1"/>
    </xf>
    <xf numFmtId="0" fontId="42" fillId="0" borderId="45" xfId="0" applyFont="1" applyBorder="1" applyAlignment="1">
      <alignment vertical="center" wrapText="1"/>
    </xf>
    <xf numFmtId="0" fontId="42" fillId="0" borderId="49" xfId="0" applyFont="1" applyBorder="1" applyAlignment="1">
      <alignment vertical="center" wrapText="1"/>
    </xf>
    <xf numFmtId="0" fontId="42" fillId="0" borderId="9" xfId="0" applyFont="1" applyBorder="1" applyAlignment="1">
      <alignment horizontal="center" vertical="center" wrapText="1"/>
    </xf>
    <xf numFmtId="0" fontId="42" fillId="0" borderId="50" xfId="0" applyFont="1" applyBorder="1" applyAlignment="1">
      <alignment vertical="center" wrapText="1"/>
    </xf>
    <xf numFmtId="0" fontId="42" fillId="0" borderId="8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26" borderId="0" xfId="0" applyFont="1" applyFill="1" applyBorder="1" applyAlignment="1">
      <alignment vertical="center" wrapText="1"/>
    </xf>
    <xf numFmtId="0" fontId="42" fillId="26" borderId="38" xfId="0" applyFont="1" applyFill="1" applyBorder="1" applyAlignment="1">
      <alignment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9" xfId="0" applyFont="1" applyBorder="1" applyAlignment="1">
      <alignment vertical="center" wrapText="1"/>
    </xf>
    <xf numFmtId="0" fontId="42" fillId="0" borderId="37" xfId="0" applyFont="1" applyBorder="1" applyAlignment="1">
      <alignment horizontal="center" vertical="center" wrapText="1"/>
    </xf>
    <xf numFmtId="0" fontId="42" fillId="0" borderId="44" xfId="0" applyFont="1" applyBorder="1" applyAlignment="1">
      <alignment horizontal="center" vertical="center" wrapText="1"/>
    </xf>
    <xf numFmtId="0" fontId="42" fillId="0" borderId="51" xfId="0" applyFont="1" applyBorder="1" applyAlignment="1">
      <alignment vertical="center" wrapText="1"/>
    </xf>
    <xf numFmtId="0" fontId="0" fillId="0" borderId="0" xfId="0" applyBorder="1"/>
    <xf numFmtId="0" fontId="42" fillId="0" borderId="37" xfId="0" applyFont="1" applyBorder="1" applyAlignment="1">
      <alignment vertical="center" wrapText="1"/>
    </xf>
    <xf numFmtId="0" fontId="42" fillId="0" borderId="12" xfId="0" applyFont="1" applyBorder="1" applyAlignment="1">
      <alignment vertical="center" wrapText="1"/>
    </xf>
    <xf numFmtId="0" fontId="0" fillId="26" borderId="0" xfId="0" applyFill="1" applyBorder="1"/>
    <xf numFmtId="0" fontId="42" fillId="0" borderId="35" xfId="0" applyFont="1" applyBorder="1" applyAlignment="1">
      <alignment vertical="center" wrapText="1"/>
    </xf>
    <xf numFmtId="0" fontId="42" fillId="0" borderId="21" xfId="0" applyFont="1" applyBorder="1" applyAlignment="1">
      <alignment vertical="center" wrapText="1"/>
    </xf>
    <xf numFmtId="0" fontId="42" fillId="0" borderId="52" xfId="0" applyFont="1" applyBorder="1" applyAlignment="1">
      <alignment vertical="center" wrapText="1"/>
    </xf>
    <xf numFmtId="0" fontId="42" fillId="0" borderId="53" xfId="0" applyFont="1" applyBorder="1" applyAlignment="1">
      <alignment vertical="center" wrapText="1"/>
    </xf>
    <xf numFmtId="0" fontId="46" fillId="0" borderId="46" xfId="0" applyNumberFormat="1" applyFont="1" applyFill="1" applyBorder="1" applyAlignment="1" applyProtection="1">
      <alignment horizontal="center" vertical="center"/>
    </xf>
    <xf numFmtId="179" fontId="46" fillId="0" borderId="46" xfId="0" applyNumberFormat="1" applyFont="1" applyFill="1" applyBorder="1" applyAlignment="1" applyProtection="1">
      <alignment horizontal="right" vertical="center"/>
    </xf>
    <xf numFmtId="180" fontId="42" fillId="0" borderId="52" xfId="0" applyNumberFormat="1" applyFont="1" applyBorder="1" applyAlignment="1">
      <alignment vertical="center" wrapText="1"/>
    </xf>
    <xf numFmtId="0" fontId="42" fillId="0" borderId="54" xfId="0" applyFont="1" applyBorder="1" applyAlignment="1">
      <alignment vertical="center" wrapText="1"/>
    </xf>
    <xf numFmtId="0" fontId="47" fillId="0" borderId="0" xfId="0" applyNumberFormat="1" applyFont="1" applyFill="1" applyBorder="1" applyAlignment="1" applyProtection="1">
      <alignment horizontal="left" vertical="center"/>
    </xf>
    <xf numFmtId="0" fontId="42" fillId="0" borderId="55" xfId="0" applyFont="1" applyBorder="1" applyAlignment="1">
      <alignment vertical="center" wrapText="1"/>
    </xf>
    <xf numFmtId="180" fontId="42" fillId="0" borderId="55" xfId="0" applyNumberFormat="1" applyFont="1" applyBorder="1" applyAlignment="1">
      <alignment vertical="center" wrapText="1"/>
    </xf>
    <xf numFmtId="0" fontId="46" fillId="0" borderId="9" xfId="0" applyNumberFormat="1" applyFont="1" applyFill="1" applyBorder="1" applyAlignment="1" applyProtection="1">
      <alignment horizontal="center" vertical="center"/>
    </xf>
    <xf numFmtId="179" fontId="46" fillId="0" borderId="9" xfId="0" applyNumberFormat="1" applyFont="1" applyFill="1" applyBorder="1" applyAlignment="1" applyProtection="1">
      <alignment horizontal="right" vertical="center"/>
    </xf>
    <xf numFmtId="180" fontId="42" fillId="0" borderId="51" xfId="0" applyNumberFormat="1" applyFont="1" applyBorder="1" applyAlignment="1">
      <alignment vertical="center" wrapText="1"/>
    </xf>
    <xf numFmtId="0" fontId="42" fillId="0" borderId="56" xfId="0" applyFont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48" xfId="0" applyFont="1" applyBorder="1" applyAlignment="1">
      <alignment vertical="center" wrapText="1"/>
    </xf>
    <xf numFmtId="0" fontId="0" fillId="0" borderId="59" xfId="0" applyBorder="1"/>
    <xf numFmtId="9" fontId="0" fillId="0" borderId="59" xfId="128" applyFont="1" applyBorder="1"/>
    <xf numFmtId="0" fontId="42" fillId="26" borderId="14" xfId="0" applyFont="1" applyFill="1" applyBorder="1" applyAlignment="1">
      <alignment vertical="center" wrapText="1"/>
    </xf>
    <xf numFmtId="0" fontId="42" fillId="0" borderId="10" xfId="0" applyFont="1" applyBorder="1" applyAlignment="1">
      <alignment vertical="center" wrapText="1"/>
    </xf>
    <xf numFmtId="181" fontId="42" fillId="0" borderId="12" xfId="112" applyNumberFormat="1" applyFont="1" applyBorder="1" applyAlignment="1">
      <alignment vertical="center" wrapText="1"/>
    </xf>
    <xf numFmtId="10" fontId="42" fillId="0" borderId="12" xfId="112" applyNumberFormat="1" applyFont="1" applyBorder="1" applyAlignment="1">
      <alignment vertical="center" wrapText="1"/>
    </xf>
    <xf numFmtId="0" fontId="42" fillId="26" borderId="12" xfId="0" applyFont="1" applyFill="1" applyBorder="1" applyAlignment="1">
      <alignment vertical="center" wrapText="1"/>
    </xf>
    <xf numFmtId="0" fontId="48" fillId="26" borderId="8" xfId="0" applyFont="1" applyFill="1" applyBorder="1" applyAlignment="1">
      <alignment vertical="center" wrapText="1"/>
    </xf>
    <xf numFmtId="0" fontId="42" fillId="0" borderId="0" xfId="0" applyFont="1"/>
    <xf numFmtId="164" fontId="14" fillId="2" borderId="19" xfId="1" applyNumberFormat="1" applyFont="1" applyFill="1" applyBorder="1" applyAlignment="1" applyProtection="1">
      <alignment horizontal="center" vertical="center"/>
      <protection hidden="1"/>
    </xf>
    <xf numFmtId="164" fontId="14" fillId="2" borderId="20" xfId="1" applyNumberFormat="1" applyFont="1" applyFill="1" applyBorder="1" applyAlignment="1" applyProtection="1">
      <alignment horizontal="center" vertical="center"/>
      <protection hidden="1"/>
    </xf>
    <xf numFmtId="0" fontId="49" fillId="2" borderId="0" xfId="1" applyFont="1" applyFill="1" applyBorder="1" applyAlignment="1" applyProtection="1">
      <alignment vertical="center"/>
      <protection locked="0"/>
    </xf>
    <xf numFmtId="4" fontId="14" fillId="2" borderId="18" xfId="1" applyNumberFormat="1" applyFont="1" applyFill="1" applyBorder="1" applyAlignment="1" applyProtection="1">
      <alignment horizontal="right" vertical="center"/>
      <protection locked="0"/>
    </xf>
    <xf numFmtId="4" fontId="14" fillId="2" borderId="11" xfId="1" applyNumberFormat="1" applyFont="1" applyFill="1" applyBorder="1" applyAlignment="1" applyProtection="1">
      <alignment horizontal="right" vertical="center"/>
      <protection locked="0"/>
    </xf>
    <xf numFmtId="4" fontId="14" fillId="2" borderId="12" xfId="1" applyNumberFormat="1" applyFont="1" applyFill="1" applyBorder="1" applyAlignment="1" applyProtection="1">
      <alignment horizontal="right" vertical="center"/>
      <protection locked="0"/>
    </xf>
    <xf numFmtId="0" fontId="15" fillId="3" borderId="0" xfId="1" applyFont="1" applyFill="1" applyBorder="1" applyAlignment="1">
      <alignment horizontal="left" vertical="center"/>
    </xf>
    <xf numFmtId="0" fontId="14" fillId="3" borderId="0" xfId="1" applyFont="1" applyFill="1" applyAlignment="1">
      <alignment horizontal="right" vertical="center"/>
    </xf>
    <xf numFmtId="0" fontId="14" fillId="3" borderId="0" xfId="1" applyFont="1" applyFill="1" applyAlignment="1">
      <alignment horizontal="left" vertical="center"/>
    </xf>
    <xf numFmtId="0" fontId="9" fillId="2" borderId="1" xfId="1" applyFont="1" applyFill="1" applyBorder="1" applyAlignment="1" applyProtection="1">
      <alignment horizontal="center" vertical="center" wrapText="1"/>
      <protection locked="0"/>
    </xf>
    <xf numFmtId="0" fontId="9" fillId="2" borderId="7" xfId="1" applyFont="1" applyFill="1" applyBorder="1" applyAlignment="1" applyProtection="1">
      <alignment horizontal="center" vertical="center" wrapText="1"/>
      <protection locked="0"/>
    </xf>
    <xf numFmtId="0" fontId="9" fillId="2" borderId="15" xfId="1" applyFont="1" applyFill="1" applyBorder="1" applyAlignment="1" applyProtection="1">
      <alignment horizontal="center" vertical="center" wrapText="1"/>
      <protection locked="0"/>
    </xf>
    <xf numFmtId="0" fontId="9" fillId="2" borderId="2" xfId="1" applyFont="1" applyFill="1" applyBorder="1" applyAlignment="1" applyProtection="1">
      <alignment horizontal="center" vertical="center"/>
      <protection locked="0"/>
    </xf>
    <xf numFmtId="0" fontId="9" fillId="2" borderId="8" xfId="1" applyFont="1" applyFill="1" applyBorder="1" applyAlignment="1" applyProtection="1">
      <alignment horizontal="center" vertical="center"/>
      <protection locked="0"/>
    </xf>
    <xf numFmtId="0" fontId="9" fillId="2" borderId="3" xfId="1" applyFont="1" applyFill="1" applyBorder="1" applyAlignment="1" applyProtection="1">
      <alignment horizontal="center" vertical="center" wrapText="1"/>
      <protection locked="0"/>
    </xf>
    <xf numFmtId="0" fontId="9" fillId="2" borderId="9" xfId="1" applyFont="1" applyFill="1" applyBorder="1" applyAlignment="1" applyProtection="1">
      <alignment horizontal="center" vertical="center" wrapText="1"/>
      <protection locked="0"/>
    </xf>
    <xf numFmtId="0" fontId="9" fillId="2" borderId="14" xfId="1" applyFont="1" applyFill="1" applyBorder="1" applyAlignment="1" applyProtection="1">
      <alignment horizontal="center" vertical="center" wrapText="1"/>
      <protection locked="0"/>
    </xf>
    <xf numFmtId="0" fontId="9" fillId="2" borderId="3" xfId="1" applyFont="1" applyFill="1" applyBorder="1" applyAlignment="1" applyProtection="1">
      <alignment horizontal="center" vertical="center"/>
      <protection locked="0"/>
    </xf>
    <xf numFmtId="0" fontId="9" fillId="2" borderId="9" xfId="1" applyFont="1" applyFill="1" applyBorder="1" applyAlignment="1" applyProtection="1">
      <alignment horizontal="center" vertical="center"/>
      <protection locked="0"/>
    </xf>
    <xf numFmtId="0" fontId="9" fillId="2" borderId="14" xfId="1" applyFont="1" applyFill="1" applyBorder="1" applyAlignment="1" applyProtection="1">
      <alignment horizontal="center" vertical="center"/>
      <protection locked="0"/>
    </xf>
    <xf numFmtId="0" fontId="9" fillId="2" borderId="4" xfId="1" applyFont="1" applyFill="1" applyBorder="1" applyAlignment="1" applyProtection="1">
      <alignment horizontal="center" vertical="center"/>
      <protection locked="0"/>
    </xf>
    <xf numFmtId="0" fontId="9" fillId="2" borderId="5" xfId="1" applyFont="1" applyFill="1" applyBorder="1" applyAlignment="1" applyProtection="1">
      <alignment horizontal="center" vertical="center"/>
      <protection locked="0"/>
    </xf>
    <xf numFmtId="0" fontId="9" fillId="2" borderId="6" xfId="1" applyFont="1" applyFill="1" applyBorder="1" applyAlignment="1" applyProtection="1">
      <alignment horizontal="center" vertical="center"/>
      <protection locked="0"/>
    </xf>
    <xf numFmtId="4" fontId="9" fillId="2" borderId="10" xfId="1" applyNumberFormat="1" applyFont="1" applyFill="1" applyBorder="1" applyAlignment="1" applyProtection="1">
      <alignment horizontal="center" vertical="center"/>
      <protection locked="0"/>
    </xf>
    <xf numFmtId="4" fontId="9" fillId="2" borderId="11" xfId="1" applyNumberFormat="1" applyFont="1" applyFill="1" applyBorder="1" applyAlignment="1" applyProtection="1">
      <alignment horizontal="center" vertical="center"/>
      <protection locked="0"/>
    </xf>
    <xf numFmtId="4" fontId="9" fillId="2" borderId="12" xfId="1" applyNumberFormat="1" applyFont="1" applyFill="1" applyBorder="1" applyAlignment="1" applyProtection="1">
      <alignment horizontal="center" vertical="center"/>
      <protection locked="0"/>
    </xf>
    <xf numFmtId="4" fontId="9" fillId="2" borderId="13" xfId="1" applyNumberFormat="1" applyFont="1" applyFill="1" applyBorder="1" applyAlignment="1" applyProtection="1">
      <alignment horizontal="center" vertical="center"/>
      <protection locked="0"/>
    </xf>
    <xf numFmtId="0" fontId="0" fillId="3" borderId="35" xfId="0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3" borderId="62" xfId="0" applyFill="1" applyBorder="1" applyAlignment="1">
      <alignment horizontal="center"/>
    </xf>
    <xf numFmtId="0" fontId="0" fillId="3" borderId="63" xfId="0" applyFill="1" applyBorder="1" applyAlignment="1">
      <alignment horizontal="center"/>
    </xf>
    <xf numFmtId="0" fontId="42" fillId="26" borderId="0" xfId="0" applyFont="1" applyFill="1" applyBorder="1" applyAlignment="1">
      <alignment vertical="center" wrapText="1"/>
    </xf>
    <xf numFmtId="0" fontId="42" fillId="0" borderId="10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26" borderId="62" xfId="0" applyFont="1" applyFill="1" applyBorder="1" applyAlignment="1">
      <alignment horizontal="center"/>
    </xf>
    <xf numFmtId="0" fontId="42" fillId="26" borderId="64" xfId="0" applyFont="1" applyFill="1" applyBorder="1" applyAlignment="1">
      <alignment horizontal="center"/>
    </xf>
    <xf numFmtId="0" fontId="42" fillId="26" borderId="10" xfId="0" applyFont="1" applyFill="1" applyBorder="1" applyAlignment="1">
      <alignment vertical="center" wrapText="1"/>
    </xf>
    <xf numFmtId="0" fontId="42" fillId="26" borderId="11" xfId="0" applyFont="1" applyFill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11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57" xfId="0" applyFont="1" applyBorder="1" applyAlignment="1">
      <alignment horizontal="center" vertical="center" wrapText="1"/>
    </xf>
    <xf numFmtId="0" fontId="42" fillId="0" borderId="58" xfId="0" applyFont="1" applyBorder="1" applyAlignment="1">
      <alignment horizontal="center" vertical="center" wrapText="1"/>
    </xf>
    <xf numFmtId="0" fontId="42" fillId="0" borderId="55" xfId="0" applyFont="1" applyBorder="1" applyAlignment="1">
      <alignment horizontal="left" vertical="center" wrapText="1"/>
    </xf>
    <xf numFmtId="0" fontId="42" fillId="0" borderId="43" xfId="0" applyFont="1" applyBorder="1" applyAlignment="1">
      <alignment horizontal="left" vertical="center" wrapText="1"/>
    </xf>
    <xf numFmtId="0" fontId="42" fillId="0" borderId="51" xfId="0" applyFont="1" applyBorder="1" applyAlignment="1">
      <alignment horizontal="left" vertical="center" wrapText="1"/>
    </xf>
    <xf numFmtId="0" fontId="42" fillId="0" borderId="40" xfId="0" applyFont="1" applyBorder="1" applyAlignment="1">
      <alignment horizontal="left" vertical="center" wrapText="1"/>
    </xf>
    <xf numFmtId="0" fontId="42" fillId="0" borderId="56" xfId="0" applyFont="1" applyBorder="1" applyAlignment="1">
      <alignment horizontal="center" vertical="center" wrapText="1"/>
    </xf>
    <xf numFmtId="0" fontId="42" fillId="0" borderId="49" xfId="0" applyFont="1" applyBorder="1" applyAlignment="1">
      <alignment horizontal="center" vertical="center" wrapText="1"/>
    </xf>
    <xf numFmtId="0" fontId="42" fillId="0" borderId="60" xfId="0" applyFont="1" applyBorder="1" applyAlignment="1">
      <alignment horizontal="center" vertical="center" wrapText="1"/>
    </xf>
    <xf numFmtId="0" fontId="42" fillId="0" borderId="61" xfId="0" applyFont="1" applyBorder="1" applyAlignment="1">
      <alignment horizontal="center" vertical="center" wrapText="1"/>
    </xf>
    <xf numFmtId="0" fontId="42" fillId="0" borderId="43" xfId="0" applyFont="1" applyBorder="1" applyAlignment="1">
      <alignment horizontal="center" vertical="center" wrapText="1"/>
    </xf>
    <xf numFmtId="0" fontId="42" fillId="0" borderId="44" xfId="0" applyFont="1" applyBorder="1" applyAlignment="1">
      <alignment horizontal="center" vertical="center" wrapText="1"/>
    </xf>
    <xf numFmtId="0" fontId="44" fillId="26" borderId="37" xfId="0" applyFont="1" applyFill="1" applyBorder="1" applyAlignment="1">
      <alignment vertical="center" wrapText="1"/>
    </xf>
    <xf numFmtId="0" fontId="44" fillId="26" borderId="0" xfId="0" applyFont="1" applyFill="1" applyBorder="1" applyAlignment="1">
      <alignment vertical="center" wrapText="1"/>
    </xf>
    <xf numFmtId="0" fontId="42" fillId="0" borderId="35" xfId="0" applyFont="1" applyBorder="1" applyAlignment="1">
      <alignment horizontal="center" vertical="center" wrapText="1"/>
    </xf>
    <xf numFmtId="0" fontId="42" fillId="0" borderId="36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 wrapText="1"/>
    </xf>
    <xf numFmtId="0" fontId="42" fillId="0" borderId="21" xfId="0" applyFont="1" applyBorder="1" applyAlignment="1">
      <alignment horizontal="center" vertical="center" wrapText="1"/>
    </xf>
    <xf numFmtId="0" fontId="42" fillId="0" borderId="12" xfId="0" applyFont="1" applyBorder="1" applyAlignment="1">
      <alignment vertical="center" wrapText="1"/>
    </xf>
    <xf numFmtId="0" fontId="39" fillId="0" borderId="35" xfId="0" applyFont="1" applyBorder="1" applyAlignment="1">
      <alignment horizontal="center" wrapText="1"/>
    </xf>
    <xf numFmtId="0" fontId="39" fillId="0" borderId="21" xfId="0" applyFont="1" applyBorder="1" applyAlignment="1">
      <alignment horizontal="center" wrapText="1"/>
    </xf>
    <xf numFmtId="0" fontId="39" fillId="0" borderId="36" xfId="0" applyFont="1" applyBorder="1" applyAlignment="1">
      <alignment horizontal="center" wrapText="1"/>
    </xf>
    <xf numFmtId="0" fontId="40" fillId="0" borderId="0" xfId="0" applyFont="1" applyBorder="1" applyAlignment="1">
      <alignment horizontal="left" vertical="center" wrapText="1"/>
    </xf>
    <xf numFmtId="0" fontId="40" fillId="0" borderId="38" xfId="0" applyFont="1" applyBorder="1" applyAlignment="1">
      <alignment horizontal="left" vertical="center" wrapText="1"/>
    </xf>
    <xf numFmtId="0" fontId="41" fillId="0" borderId="37" xfId="0" applyFont="1" applyBorder="1" applyAlignment="1">
      <alignment horizontal="center"/>
    </xf>
    <xf numFmtId="0" fontId="41" fillId="0" borderId="0" xfId="0" applyFont="1" applyBorder="1" applyAlignment="1">
      <alignment horizontal="center"/>
    </xf>
    <xf numFmtId="0" fontId="41" fillId="0" borderId="38" xfId="0" applyFont="1" applyBorder="1" applyAlignment="1">
      <alignment horizontal="center"/>
    </xf>
    <xf numFmtId="0" fontId="42" fillId="0" borderId="37" xfId="0" applyFont="1" applyBorder="1" applyAlignment="1">
      <alignment horizontal="left" vertical="center" wrapText="1"/>
    </xf>
    <xf numFmtId="0" fontId="42" fillId="0" borderId="0" xfId="0" applyFont="1" applyBorder="1" applyAlignment="1">
      <alignment horizontal="left" vertical="center" wrapText="1"/>
    </xf>
    <xf numFmtId="0" fontId="42" fillId="0" borderId="0" xfId="0" applyFont="1" applyBorder="1" applyAlignment="1">
      <alignment vertical="center" wrapText="1"/>
    </xf>
    <xf numFmtId="0" fontId="44" fillId="26" borderId="35" xfId="0" applyFont="1" applyFill="1" applyBorder="1" applyAlignment="1">
      <alignment vertical="center" wrapText="1"/>
    </xf>
    <xf numFmtId="0" fontId="44" fillId="26" borderId="21" xfId="0" applyFont="1" applyFill="1" applyBorder="1" applyAlignment="1">
      <alignment vertical="center" wrapText="1"/>
    </xf>
    <xf numFmtId="0" fontId="42" fillId="26" borderId="21" xfId="0" applyFont="1" applyFill="1" applyBorder="1" applyAlignment="1">
      <alignment vertical="center" wrapText="1"/>
    </xf>
  </cellXfs>
  <cellStyles count="129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" xfId="128" builtinId="5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1">
    <dxf>
      <fill>
        <patternFill>
          <bgColor rgb="FF99CC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48"/>
  <sheetViews>
    <sheetView showZeros="0" tabSelected="1" view="pageBreakPreview" zoomScale="40" zoomScaleNormal="55" zoomScaleSheetLayoutView="40" workbookViewId="0">
      <pane xSplit="2" ySplit="12" topLeftCell="E13" activePane="bottomRight" state="frozen"/>
      <selection pane="topRight" activeCell="C1" sqref="C1"/>
      <selection pane="bottomLeft" activeCell="A5" sqref="A5"/>
      <selection pane="bottomRight" activeCell="L48" sqref="A10:L48"/>
    </sheetView>
  </sheetViews>
  <sheetFormatPr baseColWidth="10" defaultRowHeight="15" x14ac:dyDescent="0.25"/>
  <cols>
    <col min="1" max="1" width="20.5703125" style="6" customWidth="1"/>
    <col min="2" max="2" width="62.85546875" style="6" customWidth="1"/>
    <col min="3" max="3" width="24.42578125" style="6" hidden="1" customWidth="1"/>
    <col min="4" max="4" width="30.42578125" style="6" hidden="1" customWidth="1"/>
    <col min="5" max="5" width="18.85546875" style="6" customWidth="1"/>
    <col min="6" max="6" width="25.140625" style="21" customWidth="1"/>
    <col min="7" max="7" width="40.140625" style="21" customWidth="1"/>
    <col min="8" max="8" width="31.7109375" style="21" customWidth="1"/>
    <col min="9" max="9" width="18.85546875" style="21" customWidth="1"/>
    <col min="10" max="10" width="27.85546875" style="6" customWidth="1"/>
    <col min="11" max="11" width="20.85546875" style="6" customWidth="1"/>
    <col min="12" max="12" width="27.7109375" style="6" customWidth="1"/>
    <col min="13" max="16384" width="11.42578125" style="6"/>
  </cols>
  <sheetData>
    <row r="1" spans="1:12" s="25" customFormat="1" ht="46.5" customHeight="1" thickTop="1" x14ac:dyDescent="0.25">
      <c r="A1" s="22" t="s">
        <v>63</v>
      </c>
      <c r="B1" s="23"/>
      <c r="C1" s="24"/>
      <c r="D1" s="24"/>
      <c r="E1" s="24"/>
      <c r="F1" s="24"/>
      <c r="G1" s="24"/>
      <c r="H1" s="24"/>
    </row>
    <row r="2" spans="1:12" s="25" customFormat="1" ht="46.5" customHeight="1" x14ac:dyDescent="0.25">
      <c r="A2" s="26" t="s">
        <v>64</v>
      </c>
      <c r="B2" s="27" t="s">
        <v>230</v>
      </c>
      <c r="C2" s="28"/>
      <c r="D2" s="133"/>
      <c r="E2" s="133"/>
      <c r="F2" s="29"/>
      <c r="H2" s="24"/>
      <c r="I2" s="41"/>
      <c r="J2" s="24"/>
      <c r="K2" s="42"/>
    </row>
    <row r="3" spans="1:12" s="25" customFormat="1" ht="26.25" customHeight="1" x14ac:dyDescent="0.25">
      <c r="A3" s="26" t="s">
        <v>65</v>
      </c>
      <c r="B3" s="30"/>
      <c r="C3" s="28"/>
      <c r="D3" s="133"/>
      <c r="E3" s="133"/>
      <c r="F3" s="29"/>
      <c r="G3" s="31"/>
      <c r="H3" s="24"/>
      <c r="I3" s="24"/>
      <c r="J3" s="24"/>
    </row>
    <row r="4" spans="1:12" s="25" customFormat="1" ht="26.25" customHeight="1" x14ac:dyDescent="0.25">
      <c r="A4" s="26" t="s">
        <v>66</v>
      </c>
      <c r="B4" s="30"/>
      <c r="C4" s="28"/>
      <c r="D4" s="24"/>
    </row>
    <row r="5" spans="1:12" s="25" customFormat="1" ht="26.25" customHeight="1" x14ac:dyDescent="0.25">
      <c r="A5" s="26" t="s">
        <v>67</v>
      </c>
      <c r="B5" s="30"/>
      <c r="C5" s="28"/>
      <c r="D5" s="24"/>
      <c r="G5" s="32"/>
    </row>
    <row r="6" spans="1:12" s="25" customFormat="1" ht="26.25" customHeight="1" thickBot="1" x14ac:dyDescent="0.3">
      <c r="A6" s="33" t="s">
        <v>68</v>
      </c>
      <c r="B6" s="34"/>
      <c r="C6" s="28"/>
      <c r="D6" s="24"/>
      <c r="G6" s="32"/>
    </row>
    <row r="7" spans="1:12" s="39" customFormat="1" ht="26.25" customHeight="1" thickTop="1" thickBot="1" x14ac:dyDescent="0.3">
      <c r="A7" s="33" t="s">
        <v>69</v>
      </c>
      <c r="B7" s="35"/>
      <c r="C7" s="36"/>
      <c r="D7" s="134"/>
      <c r="E7" s="134"/>
      <c r="F7" s="37"/>
      <c r="G7" s="135"/>
      <c r="H7" s="135"/>
      <c r="I7" s="135"/>
      <c r="J7" s="135"/>
      <c r="K7" s="38"/>
    </row>
    <row r="8" spans="1:12" ht="15.75" thickTop="1" x14ac:dyDescent="0.25">
      <c r="A8" s="1">
        <v>1</v>
      </c>
      <c r="B8" s="2"/>
      <c r="C8" s="2"/>
      <c r="D8" s="3"/>
      <c r="E8" s="3"/>
      <c r="F8" s="4"/>
      <c r="G8" s="4"/>
      <c r="H8" s="4"/>
      <c r="I8" s="4"/>
      <c r="J8" s="5"/>
      <c r="K8" s="2"/>
    </row>
    <row r="9" spans="1:12" ht="38.25" customHeight="1" thickBot="1" x14ac:dyDescent="0.3">
      <c r="A9" s="1">
        <v>1</v>
      </c>
      <c r="B9" s="7"/>
      <c r="C9" s="8" t="s">
        <v>0</v>
      </c>
      <c r="D9" s="9"/>
      <c r="E9" s="8"/>
      <c r="F9" s="10"/>
      <c r="G9" s="4"/>
      <c r="H9" s="4"/>
      <c r="I9" s="4"/>
      <c r="J9" s="5"/>
      <c r="K9" s="2"/>
    </row>
    <row r="10" spans="1:12" ht="25.5" customHeight="1" thickTop="1" x14ac:dyDescent="0.25">
      <c r="A10" s="136" t="s">
        <v>1</v>
      </c>
      <c r="B10" s="139" t="s">
        <v>2</v>
      </c>
      <c r="C10" s="141" t="s">
        <v>3</v>
      </c>
      <c r="D10" s="141" t="s">
        <v>4</v>
      </c>
      <c r="E10" s="144" t="s">
        <v>5</v>
      </c>
      <c r="F10" s="141" t="s">
        <v>6</v>
      </c>
      <c r="G10" s="147" t="s">
        <v>7</v>
      </c>
      <c r="H10" s="148"/>
      <c r="I10" s="148"/>
      <c r="J10" s="148"/>
      <c r="K10" s="148"/>
      <c r="L10" s="149"/>
    </row>
    <row r="11" spans="1:12" ht="25.5" customHeight="1" x14ac:dyDescent="0.25">
      <c r="A11" s="137"/>
      <c r="B11" s="140"/>
      <c r="C11" s="142"/>
      <c r="D11" s="142"/>
      <c r="E11" s="145"/>
      <c r="F11" s="142"/>
      <c r="G11" s="150" t="s">
        <v>8</v>
      </c>
      <c r="H11" s="151"/>
      <c r="I11" s="152"/>
      <c r="J11" s="150" t="s">
        <v>9</v>
      </c>
      <c r="K11" s="151"/>
      <c r="L11" s="153"/>
    </row>
    <row r="12" spans="1:12" ht="37.5" customHeight="1" x14ac:dyDescent="0.25">
      <c r="A12" s="138"/>
      <c r="B12" s="140"/>
      <c r="C12" s="143"/>
      <c r="D12" s="143"/>
      <c r="E12" s="146"/>
      <c r="F12" s="143"/>
      <c r="G12" s="11" t="s">
        <v>10</v>
      </c>
      <c r="H12" s="12" t="s">
        <v>11</v>
      </c>
      <c r="I12" s="12" t="s">
        <v>12</v>
      </c>
      <c r="J12" s="11" t="s">
        <v>10</v>
      </c>
      <c r="K12" s="12" t="s">
        <v>11</v>
      </c>
      <c r="L12" s="13" t="s">
        <v>9</v>
      </c>
    </row>
    <row r="13" spans="1:12" ht="45" customHeight="1" x14ac:dyDescent="0.25">
      <c r="A13" s="14">
        <v>1</v>
      </c>
      <c r="B13" s="15" t="s">
        <v>13</v>
      </c>
      <c r="C13" s="15" t="s">
        <v>14</v>
      </c>
      <c r="D13" s="15" t="s">
        <v>13</v>
      </c>
      <c r="E13" s="16" t="s">
        <v>15</v>
      </c>
      <c r="F13" s="40">
        <v>9</v>
      </c>
      <c r="G13" s="17" t="s">
        <v>16</v>
      </c>
      <c r="H13" s="18">
        <v>20.03</v>
      </c>
      <c r="I13" s="18">
        <v>20.03</v>
      </c>
      <c r="J13" s="18">
        <v>0</v>
      </c>
      <c r="K13" s="18">
        <v>180.27</v>
      </c>
      <c r="L13" s="19">
        <v>180.27</v>
      </c>
    </row>
    <row r="14" spans="1:12" ht="45" customHeight="1" x14ac:dyDescent="0.25">
      <c r="A14" s="14">
        <v>2</v>
      </c>
      <c r="B14" s="15" t="s">
        <v>231</v>
      </c>
      <c r="C14" s="20" t="s">
        <v>14</v>
      </c>
      <c r="D14" s="15" t="s">
        <v>231</v>
      </c>
      <c r="E14" s="16" t="s">
        <v>232</v>
      </c>
      <c r="F14" s="40">
        <v>0.5</v>
      </c>
      <c r="G14" s="18" t="s">
        <v>16</v>
      </c>
      <c r="H14" s="18">
        <v>182.28</v>
      </c>
      <c r="I14" s="18">
        <v>182.28</v>
      </c>
      <c r="J14" s="18">
        <v>0</v>
      </c>
      <c r="K14" s="18">
        <v>91.14</v>
      </c>
      <c r="L14" s="19">
        <v>91.14</v>
      </c>
    </row>
    <row r="15" spans="1:12" ht="45" customHeight="1" x14ac:dyDescent="0.25">
      <c r="A15" s="14">
        <v>3</v>
      </c>
      <c r="B15" s="15" t="s">
        <v>17</v>
      </c>
      <c r="C15" s="20" t="s">
        <v>18</v>
      </c>
      <c r="D15" s="15"/>
      <c r="E15" s="16" t="s">
        <v>15</v>
      </c>
      <c r="F15" s="40">
        <v>1</v>
      </c>
      <c r="G15" s="18">
        <v>261.27</v>
      </c>
      <c r="H15" s="18">
        <v>159.55000000000001</v>
      </c>
      <c r="I15" s="18">
        <v>420.82</v>
      </c>
      <c r="J15" s="18">
        <v>261.27</v>
      </c>
      <c r="K15" s="18">
        <v>159.55000000000001</v>
      </c>
      <c r="L15" s="19">
        <v>420.82</v>
      </c>
    </row>
    <row r="16" spans="1:12" ht="45" customHeight="1" x14ac:dyDescent="0.25">
      <c r="A16" s="14">
        <v>4</v>
      </c>
      <c r="B16" s="15" t="s">
        <v>19</v>
      </c>
      <c r="C16" s="20" t="s">
        <v>18</v>
      </c>
      <c r="D16" s="15"/>
      <c r="E16" s="16" t="s">
        <v>15</v>
      </c>
      <c r="F16" s="40">
        <v>3</v>
      </c>
      <c r="G16" s="18">
        <v>261.27</v>
      </c>
      <c r="H16" s="18">
        <v>203.01</v>
      </c>
      <c r="I16" s="18">
        <v>464.28</v>
      </c>
      <c r="J16" s="18">
        <v>783.81</v>
      </c>
      <c r="K16" s="18">
        <v>609.03</v>
      </c>
      <c r="L16" s="19">
        <v>1392.84</v>
      </c>
    </row>
    <row r="17" spans="1:12" ht="45" customHeight="1" x14ac:dyDescent="0.25">
      <c r="A17" s="14">
        <v>5</v>
      </c>
      <c r="B17" s="15" t="s">
        <v>20</v>
      </c>
      <c r="C17" s="20" t="s">
        <v>21</v>
      </c>
      <c r="D17" s="15"/>
      <c r="E17" s="16" t="s">
        <v>15</v>
      </c>
      <c r="F17" s="40">
        <v>1</v>
      </c>
      <c r="G17" s="18">
        <v>193.46</v>
      </c>
      <c r="H17" s="18">
        <v>116.37</v>
      </c>
      <c r="I17" s="18">
        <v>309.83</v>
      </c>
      <c r="J17" s="18">
        <v>193.46</v>
      </c>
      <c r="K17" s="18">
        <v>116.37</v>
      </c>
      <c r="L17" s="19">
        <v>309.83</v>
      </c>
    </row>
    <row r="18" spans="1:12" ht="45" customHeight="1" x14ac:dyDescent="0.25">
      <c r="A18" s="14">
        <v>6</v>
      </c>
      <c r="B18" s="15" t="s">
        <v>22</v>
      </c>
      <c r="C18" s="20" t="s">
        <v>21</v>
      </c>
      <c r="D18" s="15"/>
      <c r="E18" s="16" t="s">
        <v>15</v>
      </c>
      <c r="F18" s="40">
        <v>3</v>
      </c>
      <c r="G18" s="18">
        <v>193.46</v>
      </c>
      <c r="H18" s="18">
        <v>165.74</v>
      </c>
      <c r="I18" s="18">
        <v>359.2</v>
      </c>
      <c r="J18" s="18">
        <v>580.38</v>
      </c>
      <c r="K18" s="18">
        <v>497.22</v>
      </c>
      <c r="L18" s="19">
        <v>1077.5999999999999</v>
      </c>
    </row>
    <row r="19" spans="1:12" ht="45" customHeight="1" x14ac:dyDescent="0.25">
      <c r="A19" s="14">
        <v>7</v>
      </c>
      <c r="B19" s="15" t="s">
        <v>23</v>
      </c>
      <c r="C19" s="20" t="s">
        <v>24</v>
      </c>
      <c r="D19" s="15" t="s">
        <v>25</v>
      </c>
      <c r="E19" s="16" t="s">
        <v>15</v>
      </c>
      <c r="F19" s="40">
        <v>1</v>
      </c>
      <c r="G19" s="18">
        <v>104.34</v>
      </c>
      <c r="H19" s="18">
        <v>81.92</v>
      </c>
      <c r="I19" s="18">
        <v>186.26</v>
      </c>
      <c r="J19" s="18">
        <v>104.34</v>
      </c>
      <c r="K19" s="18">
        <v>81.92</v>
      </c>
      <c r="L19" s="19">
        <v>186.26</v>
      </c>
    </row>
    <row r="20" spans="1:12" ht="45" customHeight="1" x14ac:dyDescent="0.25">
      <c r="A20" s="14">
        <v>8</v>
      </c>
      <c r="B20" s="15" t="s">
        <v>26</v>
      </c>
      <c r="C20" s="20" t="s">
        <v>24</v>
      </c>
      <c r="D20" s="15" t="s">
        <v>25</v>
      </c>
      <c r="E20" s="16" t="s">
        <v>15</v>
      </c>
      <c r="F20" s="40">
        <v>3</v>
      </c>
      <c r="G20" s="18">
        <v>104.34</v>
      </c>
      <c r="H20" s="18">
        <v>103.5</v>
      </c>
      <c r="I20" s="18">
        <v>207.84</v>
      </c>
      <c r="J20" s="18">
        <v>313.02</v>
      </c>
      <c r="K20" s="18">
        <v>310.5</v>
      </c>
      <c r="L20" s="19">
        <v>623.52</v>
      </c>
    </row>
    <row r="21" spans="1:12" ht="45" customHeight="1" x14ac:dyDescent="0.25">
      <c r="A21" s="14">
        <v>9</v>
      </c>
      <c r="B21" s="15" t="s">
        <v>233</v>
      </c>
      <c r="C21" s="20" t="s">
        <v>234</v>
      </c>
      <c r="D21" s="15" t="s">
        <v>25</v>
      </c>
      <c r="E21" s="16" t="s">
        <v>15</v>
      </c>
      <c r="F21" s="40">
        <v>1</v>
      </c>
      <c r="G21" s="18">
        <v>91.89</v>
      </c>
      <c r="H21" s="18">
        <v>32.75</v>
      </c>
      <c r="I21" s="18">
        <v>124.64</v>
      </c>
      <c r="J21" s="18">
        <v>91.89</v>
      </c>
      <c r="K21" s="18">
        <v>32.75</v>
      </c>
      <c r="L21" s="19">
        <v>124.64</v>
      </c>
    </row>
    <row r="22" spans="1:12" ht="45" customHeight="1" x14ac:dyDescent="0.25">
      <c r="A22" s="14">
        <v>10</v>
      </c>
      <c r="B22" s="15" t="s">
        <v>27</v>
      </c>
      <c r="C22" s="20" t="s">
        <v>28</v>
      </c>
      <c r="D22" s="15" t="s">
        <v>25</v>
      </c>
      <c r="E22" s="16" t="s">
        <v>15</v>
      </c>
      <c r="F22" s="40">
        <v>3</v>
      </c>
      <c r="G22" s="18">
        <v>53.53</v>
      </c>
      <c r="H22" s="18">
        <v>68.33</v>
      </c>
      <c r="I22" s="18">
        <v>121.86</v>
      </c>
      <c r="J22" s="18">
        <v>160.59</v>
      </c>
      <c r="K22" s="18">
        <v>204.99</v>
      </c>
      <c r="L22" s="19">
        <v>365.58</v>
      </c>
    </row>
    <row r="23" spans="1:12" ht="45" customHeight="1" x14ac:dyDescent="0.25">
      <c r="A23" s="14">
        <v>11</v>
      </c>
      <c r="B23" s="15" t="s">
        <v>29</v>
      </c>
      <c r="C23" s="20" t="s">
        <v>28</v>
      </c>
      <c r="D23" s="15" t="s">
        <v>25</v>
      </c>
      <c r="E23" s="16" t="s">
        <v>15</v>
      </c>
      <c r="F23" s="40">
        <v>3</v>
      </c>
      <c r="G23" s="17">
        <v>53.53</v>
      </c>
      <c r="H23" s="18">
        <v>96.92</v>
      </c>
      <c r="I23" s="18">
        <v>150.44999999999999</v>
      </c>
      <c r="J23" s="18">
        <v>160.59</v>
      </c>
      <c r="K23" s="18">
        <v>290.76</v>
      </c>
      <c r="L23" s="19">
        <v>451.35</v>
      </c>
    </row>
    <row r="24" spans="1:12" ht="45" customHeight="1" x14ac:dyDescent="0.25">
      <c r="A24" s="14">
        <v>12</v>
      </c>
      <c r="B24" s="15" t="s">
        <v>235</v>
      </c>
      <c r="C24" s="20" t="s">
        <v>236</v>
      </c>
      <c r="D24" s="15" t="s">
        <v>25</v>
      </c>
      <c r="E24" s="16" t="s">
        <v>15</v>
      </c>
      <c r="F24" s="40">
        <v>2</v>
      </c>
      <c r="G24" s="18">
        <v>2166.25</v>
      </c>
      <c r="H24" s="18">
        <v>78.56</v>
      </c>
      <c r="I24" s="18">
        <v>2244.81</v>
      </c>
      <c r="J24" s="18">
        <v>4332.5</v>
      </c>
      <c r="K24" s="18">
        <v>157.12</v>
      </c>
      <c r="L24" s="19">
        <v>4489.62</v>
      </c>
    </row>
    <row r="25" spans="1:12" ht="45" customHeight="1" x14ac:dyDescent="0.25">
      <c r="A25" s="14">
        <v>13</v>
      </c>
      <c r="B25" s="15" t="s">
        <v>30</v>
      </c>
      <c r="C25" s="15" t="s">
        <v>31</v>
      </c>
      <c r="D25" s="15" t="s">
        <v>25</v>
      </c>
      <c r="E25" s="16" t="s">
        <v>15</v>
      </c>
      <c r="F25" s="40">
        <v>3</v>
      </c>
      <c r="G25" s="17">
        <v>198.69</v>
      </c>
      <c r="H25" s="18">
        <v>12.43</v>
      </c>
      <c r="I25" s="18">
        <v>211.12</v>
      </c>
      <c r="J25" s="18">
        <v>596.07000000000005</v>
      </c>
      <c r="K25" s="18">
        <v>37.29</v>
      </c>
      <c r="L25" s="19">
        <v>633.36</v>
      </c>
    </row>
    <row r="26" spans="1:12" ht="45" customHeight="1" x14ac:dyDescent="0.25">
      <c r="A26" s="14">
        <v>14</v>
      </c>
      <c r="B26" s="15" t="s">
        <v>237</v>
      </c>
      <c r="C26" s="15" t="s">
        <v>238</v>
      </c>
      <c r="D26" s="15" t="s">
        <v>25</v>
      </c>
      <c r="E26" s="16" t="s">
        <v>15</v>
      </c>
      <c r="F26" s="40">
        <v>2</v>
      </c>
      <c r="G26" s="17">
        <v>30.35</v>
      </c>
      <c r="H26" s="18">
        <v>15.05</v>
      </c>
      <c r="I26" s="18">
        <v>45.4</v>
      </c>
      <c r="J26" s="18">
        <v>60.7</v>
      </c>
      <c r="K26" s="18">
        <v>30.1</v>
      </c>
      <c r="L26" s="19">
        <v>90.8</v>
      </c>
    </row>
    <row r="27" spans="1:12" ht="45" customHeight="1" x14ac:dyDescent="0.25">
      <c r="A27" s="14">
        <v>15</v>
      </c>
      <c r="B27" s="15" t="s">
        <v>32</v>
      </c>
      <c r="C27" s="15" t="s">
        <v>33</v>
      </c>
      <c r="D27" s="15" t="s">
        <v>25</v>
      </c>
      <c r="E27" s="16" t="s">
        <v>15</v>
      </c>
      <c r="F27" s="40">
        <v>4</v>
      </c>
      <c r="G27" s="17">
        <v>59.13</v>
      </c>
      <c r="H27" s="18">
        <v>14.06</v>
      </c>
      <c r="I27" s="18">
        <v>73.19</v>
      </c>
      <c r="J27" s="18">
        <v>236.52</v>
      </c>
      <c r="K27" s="18">
        <v>56.24</v>
      </c>
      <c r="L27" s="19">
        <v>292.76</v>
      </c>
    </row>
    <row r="28" spans="1:12" ht="45" customHeight="1" x14ac:dyDescent="0.25">
      <c r="A28" s="14">
        <v>16</v>
      </c>
      <c r="B28" s="15" t="s">
        <v>34</v>
      </c>
      <c r="C28" s="15" t="s">
        <v>35</v>
      </c>
      <c r="D28" s="15" t="s">
        <v>25</v>
      </c>
      <c r="E28" s="16" t="s">
        <v>15</v>
      </c>
      <c r="F28" s="40">
        <v>4</v>
      </c>
      <c r="G28" s="17">
        <v>39.479999999999997</v>
      </c>
      <c r="H28" s="18">
        <v>9.77</v>
      </c>
      <c r="I28" s="18">
        <v>49.25</v>
      </c>
      <c r="J28" s="18">
        <v>157.91999999999999</v>
      </c>
      <c r="K28" s="18">
        <v>39.08</v>
      </c>
      <c r="L28" s="19">
        <v>197</v>
      </c>
    </row>
    <row r="29" spans="1:12" ht="45" customHeight="1" x14ac:dyDescent="0.25">
      <c r="A29" s="14">
        <v>17</v>
      </c>
      <c r="B29" s="15" t="s">
        <v>36</v>
      </c>
      <c r="C29" s="15" t="s">
        <v>37</v>
      </c>
      <c r="D29" s="15" t="s">
        <v>25</v>
      </c>
      <c r="E29" s="16" t="s">
        <v>15</v>
      </c>
      <c r="F29" s="40">
        <v>24</v>
      </c>
      <c r="G29" s="17">
        <v>33.74</v>
      </c>
      <c r="H29" s="18">
        <v>10.26</v>
      </c>
      <c r="I29" s="18">
        <v>44</v>
      </c>
      <c r="J29" s="18">
        <v>809.76</v>
      </c>
      <c r="K29" s="18">
        <v>246.24</v>
      </c>
      <c r="L29" s="19">
        <v>1056</v>
      </c>
    </row>
    <row r="30" spans="1:12" ht="45" customHeight="1" x14ac:dyDescent="0.25">
      <c r="A30" s="14">
        <v>18</v>
      </c>
      <c r="B30" s="15" t="s">
        <v>38</v>
      </c>
      <c r="C30" s="15" t="s">
        <v>39</v>
      </c>
      <c r="D30" s="15" t="s">
        <v>25</v>
      </c>
      <c r="E30" s="16" t="s">
        <v>15</v>
      </c>
      <c r="F30" s="40">
        <v>2</v>
      </c>
      <c r="G30" s="17">
        <v>45.74</v>
      </c>
      <c r="H30" s="18">
        <v>8.82</v>
      </c>
      <c r="I30" s="18">
        <v>54.56</v>
      </c>
      <c r="J30" s="18">
        <v>91.48</v>
      </c>
      <c r="K30" s="18">
        <v>17.64</v>
      </c>
      <c r="L30" s="19">
        <v>109.12</v>
      </c>
    </row>
    <row r="31" spans="1:12" ht="45" customHeight="1" x14ac:dyDescent="0.25">
      <c r="A31" s="14">
        <v>19</v>
      </c>
      <c r="B31" s="15" t="s">
        <v>239</v>
      </c>
      <c r="C31" s="15" t="s">
        <v>14</v>
      </c>
      <c r="D31" s="15" t="s">
        <v>239</v>
      </c>
      <c r="E31" s="16" t="s">
        <v>15</v>
      </c>
      <c r="F31" s="40">
        <v>8</v>
      </c>
      <c r="G31" s="17">
        <v>18.95</v>
      </c>
      <c r="H31" s="18">
        <v>11.63</v>
      </c>
      <c r="I31" s="18">
        <v>30.58</v>
      </c>
      <c r="J31" s="18">
        <v>151.6</v>
      </c>
      <c r="K31" s="18">
        <v>93.04</v>
      </c>
      <c r="L31" s="19">
        <v>244.64</v>
      </c>
    </row>
    <row r="32" spans="1:12" ht="45" customHeight="1" x14ac:dyDescent="0.25">
      <c r="A32" s="14">
        <v>20</v>
      </c>
      <c r="B32" s="15" t="s">
        <v>41</v>
      </c>
      <c r="C32" s="15" t="s">
        <v>42</v>
      </c>
      <c r="D32" s="15" t="s">
        <v>25</v>
      </c>
      <c r="E32" s="16" t="s">
        <v>40</v>
      </c>
      <c r="F32" s="40">
        <v>1358</v>
      </c>
      <c r="G32" s="17">
        <v>0.96</v>
      </c>
      <c r="H32" s="18">
        <v>0.27</v>
      </c>
      <c r="I32" s="18">
        <v>1.23</v>
      </c>
      <c r="J32" s="18">
        <v>1303.68</v>
      </c>
      <c r="K32" s="18">
        <v>366.66</v>
      </c>
      <c r="L32" s="19">
        <v>1670.34</v>
      </c>
    </row>
    <row r="33" spans="1:12" ht="45" customHeight="1" x14ac:dyDescent="0.25">
      <c r="A33" s="14">
        <v>21</v>
      </c>
      <c r="B33" s="15" t="s">
        <v>43</v>
      </c>
      <c r="C33" s="15" t="s">
        <v>14</v>
      </c>
      <c r="D33" s="15" t="s">
        <v>44</v>
      </c>
      <c r="E33" s="16" t="s">
        <v>15</v>
      </c>
      <c r="F33" s="40">
        <v>3</v>
      </c>
      <c r="G33" s="17">
        <v>9.75</v>
      </c>
      <c r="H33" s="18">
        <v>4.67</v>
      </c>
      <c r="I33" s="18">
        <v>14.42</v>
      </c>
      <c r="J33" s="18">
        <v>29.25</v>
      </c>
      <c r="K33" s="18">
        <v>14.01</v>
      </c>
      <c r="L33" s="19">
        <v>43.26</v>
      </c>
    </row>
    <row r="34" spans="1:12" ht="45" customHeight="1" x14ac:dyDescent="0.25">
      <c r="A34" s="14">
        <v>22</v>
      </c>
      <c r="B34" s="15" t="s">
        <v>45</v>
      </c>
      <c r="C34" s="15" t="s">
        <v>46</v>
      </c>
      <c r="D34" s="15" t="s">
        <v>25</v>
      </c>
      <c r="E34" s="16" t="s">
        <v>15</v>
      </c>
      <c r="F34" s="40">
        <v>2</v>
      </c>
      <c r="G34" s="17">
        <v>91.4</v>
      </c>
      <c r="H34" s="18">
        <v>9.27</v>
      </c>
      <c r="I34" s="18">
        <v>100.67</v>
      </c>
      <c r="J34" s="18">
        <v>182.8</v>
      </c>
      <c r="K34" s="18">
        <v>18.54</v>
      </c>
      <c r="L34" s="19">
        <v>201.34</v>
      </c>
    </row>
    <row r="35" spans="1:12" ht="45" customHeight="1" x14ac:dyDescent="0.25">
      <c r="A35" s="14">
        <v>23</v>
      </c>
      <c r="B35" s="15" t="s">
        <v>240</v>
      </c>
      <c r="C35" s="15" t="s">
        <v>46</v>
      </c>
      <c r="D35" s="15" t="s">
        <v>25</v>
      </c>
      <c r="E35" s="16" t="s">
        <v>15</v>
      </c>
      <c r="F35" s="40">
        <v>6</v>
      </c>
      <c r="G35" s="17">
        <v>78.3</v>
      </c>
      <c r="H35" s="18">
        <v>8.86</v>
      </c>
      <c r="I35" s="18">
        <v>87.16</v>
      </c>
      <c r="J35" s="18">
        <v>469.8</v>
      </c>
      <c r="K35" s="18">
        <v>53.16</v>
      </c>
      <c r="L35" s="19">
        <v>522.96</v>
      </c>
    </row>
    <row r="36" spans="1:12" ht="45" customHeight="1" x14ac:dyDescent="0.25">
      <c r="A36" s="14">
        <v>24</v>
      </c>
      <c r="B36" s="15" t="s">
        <v>47</v>
      </c>
      <c r="C36" s="15" t="s">
        <v>48</v>
      </c>
      <c r="D36" s="15"/>
      <c r="E36" s="16" t="s">
        <v>15</v>
      </c>
      <c r="F36" s="40">
        <v>8</v>
      </c>
      <c r="G36" s="17">
        <v>20.6</v>
      </c>
      <c r="H36" s="18">
        <v>6.88</v>
      </c>
      <c r="I36" s="18">
        <v>27.48</v>
      </c>
      <c r="J36" s="18">
        <v>164.8</v>
      </c>
      <c r="K36" s="18">
        <v>55.04</v>
      </c>
      <c r="L36" s="19">
        <v>219.84</v>
      </c>
    </row>
    <row r="37" spans="1:12" ht="45" customHeight="1" x14ac:dyDescent="0.25">
      <c r="A37" s="14">
        <v>25</v>
      </c>
      <c r="B37" s="15" t="s">
        <v>49</v>
      </c>
      <c r="C37" s="15" t="s">
        <v>14</v>
      </c>
      <c r="D37" s="15" t="s">
        <v>50</v>
      </c>
      <c r="E37" s="16" t="s">
        <v>40</v>
      </c>
      <c r="F37" s="40">
        <v>400</v>
      </c>
      <c r="G37" s="17" t="s">
        <v>16</v>
      </c>
      <c r="H37" s="18">
        <v>1.44</v>
      </c>
      <c r="I37" s="18">
        <v>1.44</v>
      </c>
      <c r="J37" s="18">
        <v>0</v>
      </c>
      <c r="K37" s="18">
        <v>576</v>
      </c>
      <c r="L37" s="19">
        <v>576</v>
      </c>
    </row>
    <row r="38" spans="1:12" ht="45" customHeight="1" x14ac:dyDescent="0.25">
      <c r="A38" s="14">
        <v>26</v>
      </c>
      <c r="B38" s="15" t="s">
        <v>51</v>
      </c>
      <c r="C38" s="15" t="s">
        <v>14</v>
      </c>
      <c r="D38" s="15" t="s">
        <v>51</v>
      </c>
      <c r="E38" s="16" t="s">
        <v>40</v>
      </c>
      <c r="F38" s="40">
        <v>450.38499999999999</v>
      </c>
      <c r="G38" s="17" t="s">
        <v>16</v>
      </c>
      <c r="H38" s="18">
        <v>1.07</v>
      </c>
      <c r="I38" s="18">
        <v>1.07</v>
      </c>
      <c r="J38" s="18">
        <v>0</v>
      </c>
      <c r="K38" s="18">
        <v>481.91</v>
      </c>
      <c r="L38" s="19">
        <v>481.91</v>
      </c>
    </row>
    <row r="39" spans="1:12" ht="45" customHeight="1" x14ac:dyDescent="0.25">
      <c r="A39" s="14">
        <v>27</v>
      </c>
      <c r="B39" s="15" t="s">
        <v>52</v>
      </c>
      <c r="C39" s="15" t="s">
        <v>14</v>
      </c>
      <c r="D39" s="15" t="s">
        <v>25</v>
      </c>
      <c r="E39" s="16" t="s">
        <v>15</v>
      </c>
      <c r="F39" s="40">
        <v>1</v>
      </c>
      <c r="G39" s="17" t="s">
        <v>16</v>
      </c>
      <c r="H39" s="18">
        <v>4.7</v>
      </c>
      <c r="I39" s="18">
        <v>4.7</v>
      </c>
      <c r="J39" s="18">
        <v>0</v>
      </c>
      <c r="K39" s="18">
        <v>4.7</v>
      </c>
      <c r="L39" s="19">
        <v>4.7</v>
      </c>
    </row>
    <row r="40" spans="1:12" ht="45" customHeight="1" x14ac:dyDescent="0.25">
      <c r="A40" s="14">
        <v>28</v>
      </c>
      <c r="B40" s="15" t="s">
        <v>53</v>
      </c>
      <c r="C40" s="15" t="s">
        <v>54</v>
      </c>
      <c r="D40" s="15" t="s">
        <v>25</v>
      </c>
      <c r="E40" s="16" t="s">
        <v>15</v>
      </c>
      <c r="F40" s="40">
        <v>8</v>
      </c>
      <c r="G40" s="17">
        <v>89.08</v>
      </c>
      <c r="H40" s="18">
        <v>9.48</v>
      </c>
      <c r="I40" s="18">
        <v>98.56</v>
      </c>
      <c r="J40" s="18">
        <v>712.64</v>
      </c>
      <c r="K40" s="18">
        <v>75.84</v>
      </c>
      <c r="L40" s="19">
        <v>788.48</v>
      </c>
    </row>
    <row r="41" spans="1:12" ht="45" customHeight="1" x14ac:dyDescent="0.25">
      <c r="A41" s="14">
        <v>29</v>
      </c>
      <c r="B41" s="15" t="s">
        <v>241</v>
      </c>
      <c r="C41" s="15" t="s">
        <v>14</v>
      </c>
      <c r="D41" s="15" t="s">
        <v>241</v>
      </c>
      <c r="E41" s="16" t="s">
        <v>15</v>
      </c>
      <c r="F41" s="40">
        <v>1</v>
      </c>
      <c r="G41" s="17" t="s">
        <v>16</v>
      </c>
      <c r="H41" s="18">
        <v>5.64</v>
      </c>
      <c r="I41" s="18">
        <v>5.64</v>
      </c>
      <c r="J41" s="18">
        <v>0</v>
      </c>
      <c r="K41" s="18">
        <v>5.64</v>
      </c>
      <c r="L41" s="19">
        <v>5.64</v>
      </c>
    </row>
    <row r="42" spans="1:12" ht="45" customHeight="1" x14ac:dyDescent="0.25">
      <c r="A42" s="14">
        <v>30</v>
      </c>
      <c r="B42" s="15" t="s">
        <v>55</v>
      </c>
      <c r="C42" s="15" t="s">
        <v>14</v>
      </c>
      <c r="D42" s="15" t="s">
        <v>55</v>
      </c>
      <c r="E42" s="16" t="s">
        <v>15</v>
      </c>
      <c r="F42" s="40">
        <v>1</v>
      </c>
      <c r="G42" s="17" t="s">
        <v>16</v>
      </c>
      <c r="H42" s="18">
        <v>8.65</v>
      </c>
      <c r="I42" s="18">
        <v>8.65</v>
      </c>
      <c r="J42" s="18">
        <v>0</v>
      </c>
      <c r="K42" s="18">
        <v>8.65</v>
      </c>
      <c r="L42" s="19">
        <v>8.65</v>
      </c>
    </row>
    <row r="43" spans="1:12" ht="45" customHeight="1" x14ac:dyDescent="0.25">
      <c r="A43" s="14">
        <v>31</v>
      </c>
      <c r="B43" s="15" t="s">
        <v>56</v>
      </c>
      <c r="C43" s="15" t="s">
        <v>57</v>
      </c>
      <c r="D43" s="15" t="s">
        <v>25</v>
      </c>
      <c r="E43" s="16" t="s">
        <v>40</v>
      </c>
      <c r="F43" s="40">
        <v>8</v>
      </c>
      <c r="G43" s="17">
        <v>34.19</v>
      </c>
      <c r="H43" s="18">
        <v>15.57</v>
      </c>
      <c r="I43" s="18">
        <v>49.76</v>
      </c>
      <c r="J43" s="18">
        <v>273.52</v>
      </c>
      <c r="K43" s="18">
        <v>124.56</v>
      </c>
      <c r="L43" s="19">
        <v>398.08</v>
      </c>
    </row>
    <row r="44" spans="1:12" ht="45" customHeight="1" x14ac:dyDescent="0.25">
      <c r="A44" s="14">
        <v>32</v>
      </c>
      <c r="B44" s="15" t="s">
        <v>58</v>
      </c>
      <c r="C44" s="15" t="s">
        <v>59</v>
      </c>
      <c r="D44" s="15"/>
      <c r="E44" s="16" t="s">
        <v>40</v>
      </c>
      <c r="F44" s="40">
        <v>294</v>
      </c>
      <c r="G44" s="17">
        <v>2.56</v>
      </c>
      <c r="H44" s="18">
        <v>3.13</v>
      </c>
      <c r="I44" s="18">
        <v>5.69</v>
      </c>
      <c r="J44" s="18">
        <v>752.64</v>
      </c>
      <c r="K44" s="18">
        <v>920.22</v>
      </c>
      <c r="L44" s="19">
        <v>1672.86</v>
      </c>
    </row>
    <row r="45" spans="1:12" ht="45" customHeight="1" x14ac:dyDescent="0.25">
      <c r="A45" s="14">
        <v>33</v>
      </c>
      <c r="B45" s="15" t="s">
        <v>60</v>
      </c>
      <c r="C45" s="15" t="s">
        <v>14</v>
      </c>
      <c r="D45" s="15" t="s">
        <v>60</v>
      </c>
      <c r="E45" s="16" t="s">
        <v>15</v>
      </c>
      <c r="F45" s="40">
        <v>8</v>
      </c>
      <c r="G45" s="17">
        <v>36.46</v>
      </c>
      <c r="H45" s="18">
        <v>5.38</v>
      </c>
      <c r="I45" s="18">
        <v>41.84</v>
      </c>
      <c r="J45" s="18">
        <v>291.68</v>
      </c>
      <c r="K45" s="18">
        <v>43.04</v>
      </c>
      <c r="L45" s="19">
        <v>334.72</v>
      </c>
    </row>
    <row r="46" spans="1:12" ht="45" customHeight="1" x14ac:dyDescent="0.25">
      <c r="A46" s="14">
        <v>34</v>
      </c>
      <c r="B46" s="15" t="s">
        <v>242</v>
      </c>
      <c r="C46" s="15" t="s">
        <v>243</v>
      </c>
      <c r="D46" s="15" t="s">
        <v>25</v>
      </c>
      <c r="E46" s="16" t="s">
        <v>15</v>
      </c>
      <c r="F46" s="40">
        <v>7</v>
      </c>
      <c r="G46" s="17">
        <v>199.72</v>
      </c>
      <c r="H46" s="18">
        <v>19.190000000000001</v>
      </c>
      <c r="I46" s="18">
        <v>218.91</v>
      </c>
      <c r="J46" s="18">
        <v>1398.04</v>
      </c>
      <c r="K46" s="18">
        <v>134.33000000000001</v>
      </c>
      <c r="L46" s="19">
        <v>1532.37</v>
      </c>
    </row>
    <row r="47" spans="1:12" ht="45" customHeight="1" x14ac:dyDescent="0.25">
      <c r="A47" s="14">
        <v>35</v>
      </c>
      <c r="B47" s="15" t="s">
        <v>61</v>
      </c>
      <c r="C47" s="15" t="s">
        <v>14</v>
      </c>
      <c r="D47" s="15" t="s">
        <v>61</v>
      </c>
      <c r="E47" s="16" t="s">
        <v>15</v>
      </c>
      <c r="F47" s="40">
        <v>2</v>
      </c>
      <c r="G47" s="17" t="s">
        <v>16</v>
      </c>
      <c r="H47" s="18">
        <v>43.59</v>
      </c>
      <c r="I47" s="18">
        <v>43.59</v>
      </c>
      <c r="J47" s="18">
        <v>0</v>
      </c>
      <c r="K47" s="18">
        <v>87.18</v>
      </c>
      <c r="L47" s="19">
        <v>87.18</v>
      </c>
    </row>
    <row r="48" spans="1:12" s="129" customFormat="1" ht="28.5" customHeight="1" x14ac:dyDescent="0.25">
      <c r="A48" s="130" t="s">
        <v>62</v>
      </c>
      <c r="B48" s="131"/>
      <c r="C48" s="131"/>
      <c r="D48" s="131"/>
      <c r="E48" s="131"/>
      <c r="F48" s="131"/>
      <c r="G48" s="131"/>
      <c r="H48" s="131"/>
      <c r="I48" s="132"/>
      <c r="J48" s="127">
        <f>TRUNC(ROUND(SUM(J13:J47),2),2)</f>
        <v>14664.75</v>
      </c>
      <c r="K48" s="127">
        <f>TRUNC(ROUND(SUM(K13:K47),2),2)</f>
        <v>6220.73</v>
      </c>
      <c r="L48" s="128">
        <f>TRUNC(ROUND(SUM(L13:L47),2),2)</f>
        <v>20885.48</v>
      </c>
    </row>
  </sheetData>
  <autoFilter ref="A12:L48"/>
  <mergeCells count="14">
    <mergeCell ref="A48:I48"/>
    <mergeCell ref="D2:E2"/>
    <mergeCell ref="D3:E3"/>
    <mergeCell ref="D7:E7"/>
    <mergeCell ref="G7:J7"/>
    <mergeCell ref="A10:A12"/>
    <mergeCell ref="B10:B12"/>
    <mergeCell ref="C10:C12"/>
    <mergeCell ref="D10:D12"/>
    <mergeCell ref="E10:E12"/>
    <mergeCell ref="F10:F12"/>
    <mergeCell ref="G10:L10"/>
    <mergeCell ref="G11:I11"/>
    <mergeCell ref="J11:L11"/>
  </mergeCells>
  <conditionalFormatting sqref="G5:G6">
    <cfRule type="expression" dxfId="0" priority="1" stopIfTrue="1">
      <formula>OR(S5="SAPG")</formula>
    </cfRule>
  </conditionalFormatting>
  <dataValidations disablePrompts="1" count="2">
    <dataValidation operator="greaterThanOrEqual" allowBlank="1" showInputMessage="1" showErrorMessage="1" errorTitle="Valor no válido." error="El usuario sólo puede registrar un valor positivo mayor o igual a 0." sqref="K2 I2 I1:K1"/>
    <dataValidation type="custom" operator="greaterThanOrEqual" allowBlank="1" showInputMessage="1" showErrorMessage="1" errorTitle="Valor no válido." error="El usuario debe introducir valores positivos en las celdas de color blanco." sqref="G5:G6">
      <formula1>AND(S5&lt;&gt;"SAPG",ISNUMBER(G5), G5&gt;0)</formula1>
    </dataValidation>
  </dataValidation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70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3" t="s">
        <v>71</v>
      </c>
      <c r="B2" s="44"/>
      <c r="C2" s="44"/>
      <c r="D2" s="44" t="s">
        <v>72</v>
      </c>
      <c r="E2" s="192" t="s">
        <v>230</v>
      </c>
      <c r="F2" s="192"/>
      <c r="G2" s="193"/>
    </row>
    <row r="3" spans="1:28" ht="32.25" customHeight="1" x14ac:dyDescent="0.25">
      <c r="A3" s="43" t="s">
        <v>73</v>
      </c>
      <c r="B3" s="45"/>
      <c r="C3" s="44"/>
      <c r="D3" s="44"/>
      <c r="E3" s="192"/>
      <c r="F3" s="192"/>
      <c r="G3" s="193"/>
      <c r="AB3" t="s">
        <v>244</v>
      </c>
    </row>
    <row r="4" spans="1:28" ht="18" x14ac:dyDescent="0.25">
      <c r="A4" s="194" t="s">
        <v>74</v>
      </c>
      <c r="B4" s="195"/>
      <c r="C4" s="195"/>
      <c r="D4" s="195"/>
      <c r="E4" s="195"/>
      <c r="F4" s="195"/>
      <c r="G4" s="196"/>
    </row>
    <row r="5" spans="1:28" x14ac:dyDescent="0.25">
      <c r="A5" s="46"/>
      <c r="B5" s="47"/>
      <c r="C5" s="47"/>
      <c r="D5" s="48" t="s">
        <v>75</v>
      </c>
      <c r="F5" s="49"/>
      <c r="G5" s="50"/>
    </row>
    <row r="6" spans="1:28" x14ac:dyDescent="0.25">
      <c r="A6" s="51" t="s">
        <v>76</v>
      </c>
      <c r="B6" s="52"/>
      <c r="C6" s="47"/>
      <c r="D6" s="47"/>
      <c r="E6" s="47"/>
      <c r="F6" s="47"/>
      <c r="G6" s="53"/>
    </row>
    <row r="7" spans="1:28" ht="42" customHeight="1" x14ac:dyDescent="0.25">
      <c r="A7" s="197" t="s">
        <v>13</v>
      </c>
      <c r="B7" s="198"/>
      <c r="C7" s="198"/>
      <c r="D7" s="198"/>
      <c r="E7" s="198"/>
      <c r="F7" s="54" t="s">
        <v>77</v>
      </c>
      <c r="G7" s="55" t="s">
        <v>15</v>
      </c>
      <c r="H7" s="56"/>
      <c r="I7" s="57" t="s">
        <v>78</v>
      </c>
      <c r="J7" s="56">
        <v>2</v>
      </c>
    </row>
    <row r="8" spans="1:28" x14ac:dyDescent="0.25">
      <c r="A8" s="58" t="s">
        <v>79</v>
      </c>
      <c r="B8" s="59"/>
      <c r="C8" s="59"/>
      <c r="D8" s="59"/>
      <c r="E8" s="199"/>
      <c r="F8" s="199"/>
      <c r="G8" s="60"/>
    </row>
    <row r="9" spans="1:28" s="63" customFormat="1" x14ac:dyDescent="0.25">
      <c r="A9" s="200" t="s">
        <v>80</v>
      </c>
      <c r="B9" s="201"/>
      <c r="C9" s="61"/>
      <c r="D9" s="61"/>
      <c r="E9" s="202"/>
      <c r="F9" s="202"/>
      <c r="G9" s="62"/>
      <c r="I9" s="64" t="s">
        <v>81</v>
      </c>
      <c r="J9" s="64" t="s">
        <v>82</v>
      </c>
    </row>
    <row r="10" spans="1:28" ht="15.75" x14ac:dyDescent="0.25">
      <c r="A10" s="65" t="s">
        <v>83</v>
      </c>
      <c r="B10" s="65" t="s">
        <v>84</v>
      </c>
      <c r="C10" s="65" t="s">
        <v>85</v>
      </c>
      <c r="D10" s="65" t="s">
        <v>86</v>
      </c>
      <c r="E10" s="186" t="s">
        <v>87</v>
      </c>
      <c r="F10" s="186"/>
      <c r="G10" s="65" t="s">
        <v>88</v>
      </c>
      <c r="I10" s="66">
        <v>0.5</v>
      </c>
      <c r="J10" s="66">
        <f>1/I10</f>
        <v>2</v>
      </c>
    </row>
    <row r="11" spans="1:28" x14ac:dyDescent="0.25">
      <c r="A11" s="67"/>
      <c r="B11" s="68" t="s">
        <v>89</v>
      </c>
      <c r="C11" s="69" t="s">
        <v>90</v>
      </c>
      <c r="D11" s="68" t="s">
        <v>91</v>
      </c>
      <c r="E11" s="187" t="s">
        <v>92</v>
      </c>
      <c r="F11" s="185"/>
      <c r="G11" s="70" t="s">
        <v>93</v>
      </c>
      <c r="L11" t="s">
        <v>94</v>
      </c>
      <c r="M11" t="s">
        <v>95</v>
      </c>
      <c r="N11" t="s">
        <v>96</v>
      </c>
      <c r="O11" t="s">
        <v>97</v>
      </c>
      <c r="P11" t="s">
        <v>98</v>
      </c>
      <c r="Q11" t="s">
        <v>99</v>
      </c>
      <c r="R11" t="s">
        <v>100</v>
      </c>
      <c r="S11" t="s">
        <v>101</v>
      </c>
    </row>
    <row r="12" spans="1:28" x14ac:dyDescent="0.25">
      <c r="A12" s="71" t="s">
        <v>102</v>
      </c>
      <c r="B12" s="71">
        <v>0</v>
      </c>
      <c r="C12" s="72">
        <v>4.25</v>
      </c>
      <c r="D12" s="73">
        <f>IFERROR(ROUND(B12*C12,5),0)</f>
        <v>0</v>
      </c>
      <c r="E12" s="72">
        <v>1.27</v>
      </c>
      <c r="F12" s="74"/>
      <c r="G12" s="73">
        <f>IFERROR(TRUNC(ROUND(D12*E12,2),2),0)</f>
        <v>0</v>
      </c>
      <c r="I12" t="s">
        <v>103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104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1.27</v>
      </c>
      <c r="F13" s="76"/>
      <c r="G13" s="73">
        <f t="shared" ref="G13:G26" si="1">IFERROR(TRUNC(ROUND(D13*E13,2),2),0)</f>
        <v>0</v>
      </c>
      <c r="I13" t="s">
        <v>105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106</v>
      </c>
      <c r="B14" s="71">
        <v>0</v>
      </c>
      <c r="C14" s="72">
        <v>20</v>
      </c>
      <c r="D14" s="73">
        <f t="shared" si="0"/>
        <v>0</v>
      </c>
      <c r="E14" s="72">
        <v>1.27</v>
      </c>
      <c r="F14" s="74"/>
      <c r="G14" s="73">
        <f t="shared" si="1"/>
        <v>0</v>
      </c>
      <c r="I14" t="s">
        <v>107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108</v>
      </c>
      <c r="B15" s="71">
        <v>0</v>
      </c>
      <c r="C15" s="72">
        <v>1</v>
      </c>
      <c r="D15" s="73">
        <f t="shared" si="0"/>
        <v>0</v>
      </c>
      <c r="E15" s="72">
        <v>1.27</v>
      </c>
      <c r="F15" s="74"/>
      <c r="G15" s="73">
        <f t="shared" si="1"/>
        <v>0</v>
      </c>
      <c r="I15" t="s">
        <v>109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110</v>
      </c>
      <c r="B16" s="71">
        <v>0</v>
      </c>
      <c r="C16" s="72">
        <v>0.5</v>
      </c>
      <c r="D16" s="73">
        <f t="shared" si="0"/>
        <v>0</v>
      </c>
      <c r="E16" s="72">
        <v>1.27</v>
      </c>
      <c r="F16" s="74"/>
      <c r="G16" s="73">
        <f t="shared" si="1"/>
        <v>0</v>
      </c>
      <c r="I16" t="s">
        <v>111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109</v>
      </c>
      <c r="B17" s="71">
        <v>0</v>
      </c>
      <c r="C17" s="72">
        <v>0.15</v>
      </c>
      <c r="D17" s="73">
        <f t="shared" si="0"/>
        <v>0</v>
      </c>
      <c r="E17" s="72">
        <v>1.27</v>
      </c>
      <c r="F17" s="74"/>
      <c r="G17" s="73">
        <f t="shared" si="1"/>
        <v>0</v>
      </c>
      <c r="I17" t="s">
        <v>112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113</v>
      </c>
      <c r="B18" s="71">
        <v>0</v>
      </c>
      <c r="C18" s="72">
        <v>0.15</v>
      </c>
      <c r="D18" s="73">
        <f t="shared" si="0"/>
        <v>0</v>
      </c>
      <c r="E18" s="72">
        <v>1.27</v>
      </c>
      <c r="F18" s="74"/>
      <c r="G18" s="73">
        <f t="shared" si="1"/>
        <v>0</v>
      </c>
      <c r="I18" t="s">
        <v>114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115</v>
      </c>
      <c r="B19" s="71">
        <v>0</v>
      </c>
      <c r="C19" s="72">
        <v>0.16</v>
      </c>
      <c r="D19" s="73">
        <f t="shared" si="0"/>
        <v>0</v>
      </c>
      <c r="E19" s="72">
        <v>1.27</v>
      </c>
      <c r="F19" s="74"/>
      <c r="G19" s="73">
        <f t="shared" si="1"/>
        <v>0</v>
      </c>
      <c r="I19" t="s">
        <v>116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117</v>
      </c>
      <c r="B20" s="71">
        <v>0</v>
      </c>
      <c r="C20" s="72">
        <v>0.2</v>
      </c>
      <c r="D20" s="73">
        <f t="shared" si="0"/>
        <v>0</v>
      </c>
      <c r="E20" s="72">
        <v>1.27</v>
      </c>
      <c r="F20" s="74"/>
      <c r="G20" s="73">
        <f t="shared" si="1"/>
        <v>0</v>
      </c>
      <c r="I20" t="s">
        <v>118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119</v>
      </c>
      <c r="B21" s="71">
        <v>0</v>
      </c>
      <c r="C21" s="72">
        <v>0.2</v>
      </c>
      <c r="D21" s="73">
        <f t="shared" si="0"/>
        <v>0</v>
      </c>
      <c r="E21" s="72">
        <v>1.27</v>
      </c>
      <c r="F21" s="74"/>
      <c r="G21" s="73">
        <f t="shared" si="1"/>
        <v>0</v>
      </c>
      <c r="I21" t="s">
        <v>120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121</v>
      </c>
      <c r="B22" s="71">
        <v>0</v>
      </c>
      <c r="C22" s="72">
        <v>0.17</v>
      </c>
      <c r="D22" s="73">
        <f t="shared" si="0"/>
        <v>0</v>
      </c>
      <c r="E22" s="72">
        <v>1.27</v>
      </c>
      <c r="F22" s="74"/>
      <c r="G22" s="73">
        <f t="shared" si="1"/>
        <v>0</v>
      </c>
      <c r="I22" t="s">
        <v>122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123</v>
      </c>
      <c r="B23" s="71">
        <v>0</v>
      </c>
      <c r="C23" s="72">
        <v>0.05</v>
      </c>
      <c r="D23" s="73">
        <f t="shared" si="0"/>
        <v>0</v>
      </c>
      <c r="E23" s="72">
        <v>1.27</v>
      </c>
      <c r="F23" s="74"/>
      <c r="G23" s="73">
        <f t="shared" si="1"/>
        <v>0</v>
      </c>
      <c r="I23" t="s">
        <v>124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125</v>
      </c>
      <c r="B24" s="71">
        <v>1</v>
      </c>
      <c r="C24" s="72">
        <v>0.05</v>
      </c>
      <c r="D24" s="73">
        <f t="shared" si="0"/>
        <v>0.05</v>
      </c>
      <c r="E24" s="72">
        <v>1.27</v>
      </c>
      <c r="F24" s="74"/>
      <c r="G24" s="73">
        <f t="shared" si="1"/>
        <v>0.06</v>
      </c>
      <c r="I24" t="s">
        <v>126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122</v>
      </c>
      <c r="B25" s="78">
        <v>0</v>
      </c>
      <c r="C25" s="72">
        <v>0.05</v>
      </c>
      <c r="D25" s="73">
        <f t="shared" si="0"/>
        <v>0</v>
      </c>
      <c r="E25" s="72">
        <v>1.27</v>
      </c>
      <c r="F25" s="74"/>
      <c r="G25" s="73">
        <f t="shared" si="1"/>
        <v>0</v>
      </c>
      <c r="I25" t="s">
        <v>127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128</v>
      </c>
      <c r="B26" s="79">
        <v>1</v>
      </c>
      <c r="C26" s="72">
        <v>2</v>
      </c>
      <c r="D26" s="73">
        <f t="shared" si="0"/>
        <v>2</v>
      </c>
      <c r="E26" s="72">
        <v>1.27</v>
      </c>
      <c r="F26" s="74"/>
      <c r="G26" s="73">
        <f t="shared" si="1"/>
        <v>2.54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130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60"/>
    </row>
    <row r="29" spans="1:22" x14ac:dyDescent="0.25">
      <c r="A29" s="88" t="s">
        <v>131</v>
      </c>
      <c r="B29" s="88"/>
      <c r="C29" s="89"/>
      <c r="D29" s="88"/>
      <c r="E29" s="162"/>
      <c r="F29" s="188"/>
      <c r="G29" s="88">
        <f>TRUNC(ROUND(SUM(G12:G28),2),2)</f>
        <v>2.6</v>
      </c>
    </row>
    <row r="30" spans="1:22" s="63" customFormat="1" x14ac:dyDescent="0.25">
      <c r="A30" s="182" t="s">
        <v>132</v>
      </c>
      <c r="B30" s="183"/>
      <c r="C30" s="90"/>
      <c r="D30" s="90"/>
      <c r="E30" s="160"/>
      <c r="F30" s="160"/>
      <c r="G30" s="91"/>
    </row>
    <row r="31" spans="1:22" x14ac:dyDescent="0.25">
      <c r="A31" s="65" t="s">
        <v>133</v>
      </c>
      <c r="B31" s="116" t="s">
        <v>84</v>
      </c>
      <c r="C31" s="65" t="s">
        <v>134</v>
      </c>
      <c r="D31" s="65" t="s">
        <v>86</v>
      </c>
      <c r="E31" s="168" t="s">
        <v>87</v>
      </c>
      <c r="F31" s="169"/>
      <c r="G31" s="92" t="s">
        <v>88</v>
      </c>
    </row>
    <row r="32" spans="1:22" x14ac:dyDescent="0.25">
      <c r="A32" s="93"/>
      <c r="B32" s="94" t="s">
        <v>89</v>
      </c>
      <c r="C32" s="86" t="s">
        <v>90</v>
      </c>
      <c r="D32" s="86" t="s">
        <v>91</v>
      </c>
      <c r="E32" s="180" t="s">
        <v>92</v>
      </c>
      <c r="F32" s="181"/>
      <c r="G32" s="95" t="s">
        <v>93</v>
      </c>
    </row>
    <row r="33" spans="1:14" x14ac:dyDescent="0.25">
      <c r="A33" s="81" t="s">
        <v>135</v>
      </c>
      <c r="B33" s="96">
        <v>0</v>
      </c>
      <c r="C33" s="81">
        <v>5.5</v>
      </c>
      <c r="D33" s="73">
        <f>IFERROR(ROUND(B33*C33,5),0)</f>
        <v>0</v>
      </c>
      <c r="E33" s="72">
        <v>1.27</v>
      </c>
      <c r="F33" s="74"/>
      <c r="G33" s="74">
        <f>IFERROR(TRUNC(ROUND(D33*E33,2),2),0)</f>
        <v>0</v>
      </c>
    </row>
    <row r="34" spans="1:14" x14ac:dyDescent="0.25">
      <c r="A34" s="81" t="s">
        <v>136</v>
      </c>
      <c r="B34" s="96">
        <v>0</v>
      </c>
      <c r="C34" s="81">
        <v>5</v>
      </c>
      <c r="D34" s="73">
        <f t="shared" ref="D34:D38" si="3">IFERROR(ROUND(B34*C34,5),0)</f>
        <v>0</v>
      </c>
      <c r="E34" s="72">
        <v>1.27</v>
      </c>
      <c r="F34" s="74"/>
      <c r="G34" s="74">
        <f t="shared" ref="G34:G38" si="4">IFERROR(TRUNC(ROUND(D34*E34,2),2),0)</f>
        <v>0</v>
      </c>
    </row>
    <row r="35" spans="1:14" x14ac:dyDescent="0.25">
      <c r="A35" s="81" t="s">
        <v>137</v>
      </c>
      <c r="B35" s="96">
        <v>0</v>
      </c>
      <c r="C35" s="81">
        <v>4.5</v>
      </c>
      <c r="D35" s="73">
        <f t="shared" si="3"/>
        <v>0</v>
      </c>
      <c r="E35" s="72">
        <v>1.27</v>
      </c>
      <c r="F35" s="74"/>
      <c r="G35" s="74">
        <f t="shared" si="4"/>
        <v>0</v>
      </c>
    </row>
    <row r="36" spans="1:14" x14ac:dyDescent="0.25">
      <c r="A36" s="81" t="s">
        <v>138</v>
      </c>
      <c r="B36" s="96">
        <v>1</v>
      </c>
      <c r="C36" s="81">
        <v>5</v>
      </c>
      <c r="D36" s="73">
        <f t="shared" si="3"/>
        <v>5</v>
      </c>
      <c r="E36" s="72">
        <v>1.27</v>
      </c>
      <c r="F36" s="74"/>
      <c r="G36" s="74">
        <f t="shared" si="4"/>
        <v>6.35</v>
      </c>
      <c r="I36" s="97"/>
      <c r="J36" s="97"/>
      <c r="K36" s="97"/>
      <c r="L36" s="97"/>
      <c r="M36" s="97"/>
      <c r="N36" s="97"/>
    </row>
    <row r="37" spans="1:14" x14ac:dyDescent="0.25">
      <c r="A37" s="81" t="s">
        <v>139</v>
      </c>
      <c r="B37" s="96">
        <v>1</v>
      </c>
      <c r="C37" s="81">
        <v>6.5</v>
      </c>
      <c r="D37" s="73">
        <f t="shared" si="3"/>
        <v>6.5</v>
      </c>
      <c r="E37" s="72">
        <v>1.27</v>
      </c>
      <c r="F37" s="74"/>
      <c r="G37" s="74">
        <f t="shared" si="4"/>
        <v>8.26</v>
      </c>
      <c r="I37" s="97"/>
      <c r="J37" s="97"/>
      <c r="K37" s="97"/>
      <c r="L37" s="97"/>
      <c r="M37" s="97"/>
      <c r="N37" s="97"/>
    </row>
    <row r="38" spans="1:14" x14ac:dyDescent="0.25">
      <c r="A38" s="81"/>
      <c r="B38" s="9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97"/>
      <c r="J38" s="97"/>
      <c r="K38" s="97"/>
      <c r="L38" s="97"/>
      <c r="M38" s="97"/>
      <c r="N38" s="97"/>
    </row>
    <row r="39" spans="1:14" x14ac:dyDescent="0.25">
      <c r="A39" s="93"/>
      <c r="B39" s="98"/>
      <c r="C39" s="84"/>
      <c r="D39" s="86"/>
      <c r="E39" s="85"/>
      <c r="F39" s="87"/>
      <c r="G39" s="87"/>
      <c r="I39" s="97"/>
      <c r="J39" s="97"/>
      <c r="K39" s="97"/>
      <c r="L39" s="97"/>
      <c r="M39" s="97"/>
      <c r="N39" s="97"/>
    </row>
    <row r="40" spans="1:14" x14ac:dyDescent="0.25">
      <c r="A40" s="88" t="s">
        <v>140</v>
      </c>
      <c r="B40" s="121"/>
      <c r="C40" s="88"/>
      <c r="D40" s="88"/>
      <c r="E40" s="89"/>
      <c r="F40" s="99"/>
      <c r="G40" s="88">
        <f>TRUNC(ROUND(SUM(G33:G39),2),2)</f>
        <v>14.61</v>
      </c>
      <c r="I40" s="97"/>
      <c r="J40" s="97"/>
      <c r="K40" s="97"/>
      <c r="L40" s="97"/>
      <c r="M40" s="97"/>
      <c r="N40" s="97"/>
    </row>
    <row r="41" spans="1:14" s="63" customFormat="1" x14ac:dyDescent="0.25">
      <c r="A41" s="182" t="s">
        <v>141</v>
      </c>
      <c r="B41" s="183"/>
      <c r="C41" s="90"/>
      <c r="D41" s="90"/>
      <c r="E41" s="160"/>
      <c r="F41" s="160"/>
      <c r="G41" s="91"/>
      <c r="I41" s="100"/>
      <c r="J41" s="100"/>
      <c r="K41" s="100"/>
      <c r="L41" s="100"/>
      <c r="M41" s="100"/>
      <c r="N41" s="100"/>
    </row>
    <row r="42" spans="1:14" ht="15.75" customHeight="1" x14ac:dyDescent="0.25">
      <c r="A42" s="121" t="s">
        <v>142</v>
      </c>
      <c r="B42" s="99"/>
      <c r="C42" s="88" t="s">
        <v>5</v>
      </c>
      <c r="D42" s="88" t="s">
        <v>84</v>
      </c>
      <c r="E42" s="162" t="s">
        <v>143</v>
      </c>
      <c r="F42" s="162"/>
      <c r="G42" s="88" t="s">
        <v>88</v>
      </c>
      <c r="I42" s="97"/>
      <c r="J42" s="97"/>
      <c r="K42" s="97"/>
      <c r="L42" s="97"/>
      <c r="M42" s="97"/>
      <c r="N42" s="97"/>
    </row>
    <row r="43" spans="1:14" x14ac:dyDescent="0.25">
      <c r="A43" s="101"/>
      <c r="B43" s="102"/>
      <c r="C43" s="68"/>
      <c r="D43" s="68" t="s">
        <v>89</v>
      </c>
      <c r="E43" s="184" t="s">
        <v>90</v>
      </c>
      <c r="F43" s="185"/>
      <c r="G43" s="68" t="s">
        <v>91</v>
      </c>
      <c r="I43" s="97"/>
      <c r="J43" s="97"/>
      <c r="K43" s="97"/>
      <c r="L43" s="97"/>
      <c r="M43" s="97"/>
      <c r="N43" s="97"/>
    </row>
    <row r="44" spans="1:14" x14ac:dyDescent="0.25">
      <c r="A44" s="103" t="s">
        <v>16</v>
      </c>
      <c r="B44" s="104"/>
      <c r="C44" s="105"/>
      <c r="D44" s="106"/>
      <c r="E44" s="107"/>
      <c r="F44" s="108"/>
      <c r="G44" s="81">
        <f>IFERROR(TRUNC(ROUND(D44*E44,2),2),0)</f>
        <v>0</v>
      </c>
      <c r="I44" s="97"/>
      <c r="J44" s="109"/>
      <c r="K44" s="97"/>
      <c r="L44" s="97"/>
      <c r="M44" s="97"/>
      <c r="N44" s="97"/>
    </row>
    <row r="45" spans="1:14" x14ac:dyDescent="0.25">
      <c r="A45" s="110"/>
      <c r="B45" s="75"/>
      <c r="C45" s="105"/>
      <c r="D45" s="106"/>
      <c r="E45" s="111"/>
      <c r="F45" s="76"/>
      <c r="G45" s="81">
        <f t="shared" ref="G45:G63" si="5">IFERROR(TRUNC(ROUND(D45*E45,2),2),0)</f>
        <v>0</v>
      </c>
      <c r="I45" s="97"/>
      <c r="J45" s="109"/>
      <c r="K45" s="97"/>
      <c r="L45" s="97"/>
      <c r="M45" s="97"/>
      <c r="N45" s="97"/>
    </row>
    <row r="46" spans="1:14" x14ac:dyDescent="0.25">
      <c r="A46" s="110"/>
      <c r="B46" s="75"/>
      <c r="C46" s="112"/>
      <c r="D46" s="113"/>
      <c r="E46" s="114"/>
      <c r="F46" s="74"/>
      <c r="G46" s="81">
        <f t="shared" si="5"/>
        <v>0</v>
      </c>
      <c r="I46" s="97"/>
      <c r="J46" s="109"/>
      <c r="K46" s="97"/>
      <c r="L46" s="97"/>
      <c r="M46" s="97"/>
      <c r="N46" s="97"/>
    </row>
    <row r="47" spans="1:14" x14ac:dyDescent="0.25">
      <c r="A47" s="110"/>
      <c r="B47" s="75"/>
      <c r="C47" s="105"/>
      <c r="D47" s="106"/>
      <c r="E47" s="114"/>
      <c r="F47" s="74"/>
      <c r="G47" s="81">
        <f t="shared" si="5"/>
        <v>0</v>
      </c>
      <c r="I47" s="97"/>
      <c r="J47" s="109"/>
      <c r="K47" s="97"/>
      <c r="L47" s="97"/>
      <c r="M47" s="97"/>
      <c r="N47" s="97"/>
    </row>
    <row r="48" spans="1:14" x14ac:dyDescent="0.25">
      <c r="A48" s="110"/>
      <c r="B48" s="75"/>
      <c r="C48" s="105"/>
      <c r="D48" s="106"/>
      <c r="E48" s="114"/>
      <c r="F48" s="74"/>
      <c r="G48" s="81">
        <f t="shared" si="5"/>
        <v>0</v>
      </c>
      <c r="I48" s="97"/>
      <c r="J48" s="109"/>
      <c r="K48" s="97"/>
      <c r="L48" s="97"/>
      <c r="M48" s="97"/>
      <c r="N48" s="97"/>
    </row>
    <row r="49" spans="1:14" x14ac:dyDescent="0.25">
      <c r="A49" s="110"/>
      <c r="B49" s="75"/>
      <c r="C49" s="105"/>
      <c r="D49" s="106"/>
      <c r="E49" s="114"/>
      <c r="F49" s="74"/>
      <c r="G49" s="81">
        <f t="shared" si="5"/>
        <v>0</v>
      </c>
      <c r="I49" s="97"/>
      <c r="J49" s="109"/>
      <c r="K49" s="97"/>
      <c r="L49" s="97"/>
      <c r="M49" s="97"/>
      <c r="N49" s="97"/>
    </row>
    <row r="50" spans="1:14" x14ac:dyDescent="0.25">
      <c r="A50" s="110"/>
      <c r="B50" s="75"/>
      <c r="C50" s="105"/>
      <c r="D50" s="106"/>
      <c r="E50" s="114"/>
      <c r="F50" s="74"/>
      <c r="G50" s="81">
        <f t="shared" si="5"/>
        <v>0</v>
      </c>
      <c r="I50" s="97"/>
      <c r="J50" s="109"/>
      <c r="K50" s="97"/>
      <c r="L50" s="97"/>
      <c r="M50" s="97"/>
      <c r="N50" s="97"/>
    </row>
    <row r="51" spans="1:14" x14ac:dyDescent="0.25">
      <c r="A51" s="110"/>
      <c r="B51" s="75"/>
      <c r="C51" s="105"/>
      <c r="D51" s="106"/>
      <c r="E51" s="114"/>
      <c r="F51" s="74"/>
      <c r="G51" s="81">
        <f t="shared" si="5"/>
        <v>0</v>
      </c>
      <c r="I51" s="97"/>
      <c r="J51" s="109"/>
      <c r="K51" s="97"/>
      <c r="L51" s="97"/>
      <c r="M51" s="97"/>
      <c r="N51" s="97"/>
    </row>
    <row r="52" spans="1:14" x14ac:dyDescent="0.25">
      <c r="A52" s="110"/>
      <c r="B52" s="75"/>
      <c r="C52" s="105"/>
      <c r="D52" s="106"/>
      <c r="E52" s="114"/>
      <c r="F52" s="74"/>
      <c r="G52" s="81">
        <f t="shared" si="5"/>
        <v>0</v>
      </c>
      <c r="I52" s="97"/>
      <c r="J52" s="109"/>
      <c r="K52" s="97"/>
      <c r="L52" s="97"/>
      <c r="M52" s="97"/>
      <c r="N52" s="97"/>
    </row>
    <row r="53" spans="1:14" x14ac:dyDescent="0.25">
      <c r="A53" s="110"/>
      <c r="B53" s="75"/>
      <c r="C53" s="105"/>
      <c r="D53" s="106"/>
      <c r="E53" s="114"/>
      <c r="F53" s="74"/>
      <c r="G53" s="81">
        <f t="shared" si="5"/>
        <v>0</v>
      </c>
      <c r="I53" s="97"/>
      <c r="J53" s="109"/>
      <c r="K53" s="97"/>
      <c r="L53" s="97"/>
      <c r="M53" s="97"/>
      <c r="N53" s="97"/>
    </row>
    <row r="54" spans="1:14" x14ac:dyDescent="0.25">
      <c r="A54" s="110"/>
      <c r="B54" s="75"/>
      <c r="C54" s="105"/>
      <c r="D54" s="106"/>
      <c r="E54" s="114"/>
      <c r="F54" s="74"/>
      <c r="G54" s="81">
        <f t="shared" si="5"/>
        <v>0</v>
      </c>
      <c r="I54" s="97"/>
      <c r="J54" s="109"/>
      <c r="K54" s="97"/>
      <c r="L54" s="97"/>
      <c r="M54" s="97"/>
      <c r="N54" s="97"/>
    </row>
    <row r="55" spans="1:14" x14ac:dyDescent="0.25">
      <c r="A55" s="96"/>
      <c r="B55" s="72"/>
      <c r="C55" s="105"/>
      <c r="D55" s="106"/>
      <c r="E55" s="96"/>
      <c r="F55" s="74"/>
      <c r="G55" s="81">
        <f t="shared" si="5"/>
        <v>0</v>
      </c>
      <c r="I55" s="97"/>
      <c r="J55" s="97"/>
      <c r="K55" s="97"/>
      <c r="L55" s="97"/>
      <c r="M55" s="97"/>
      <c r="N55" s="97"/>
    </row>
    <row r="56" spans="1:14" x14ac:dyDescent="0.25">
      <c r="A56" s="110"/>
      <c r="B56" s="75"/>
      <c r="C56" s="105"/>
      <c r="D56" s="106"/>
      <c r="E56" s="114"/>
      <c r="F56" s="74"/>
      <c r="G56" s="81">
        <f t="shared" si="5"/>
        <v>0</v>
      </c>
      <c r="I56" s="97"/>
      <c r="J56" s="109"/>
      <c r="K56" s="97"/>
      <c r="L56" s="97"/>
      <c r="M56" s="97"/>
      <c r="N56" s="97"/>
    </row>
    <row r="57" spans="1:14" x14ac:dyDescent="0.25">
      <c r="A57" s="110"/>
      <c r="B57" s="75"/>
      <c r="C57" s="105"/>
      <c r="D57" s="106"/>
      <c r="E57" s="114"/>
      <c r="F57" s="74"/>
      <c r="G57" s="81">
        <f t="shared" si="5"/>
        <v>0</v>
      </c>
      <c r="I57" s="97"/>
      <c r="J57" s="109"/>
      <c r="K57" s="97"/>
      <c r="L57" s="97"/>
      <c r="M57" s="97"/>
      <c r="N57" s="97"/>
    </row>
    <row r="58" spans="1:14" x14ac:dyDescent="0.25">
      <c r="A58" s="110"/>
      <c r="B58" s="75"/>
      <c r="C58" s="105"/>
      <c r="D58" s="106"/>
      <c r="E58" s="114"/>
      <c r="F58" s="74"/>
      <c r="G58" s="81">
        <f t="shared" si="5"/>
        <v>0</v>
      </c>
      <c r="I58" s="97"/>
      <c r="J58" s="109"/>
      <c r="K58" s="97"/>
      <c r="L58" s="97"/>
      <c r="M58" s="97"/>
      <c r="N58" s="97"/>
    </row>
    <row r="59" spans="1:14" x14ac:dyDescent="0.25">
      <c r="A59" s="110"/>
      <c r="B59" s="75"/>
      <c r="C59" s="105"/>
      <c r="D59" s="106"/>
      <c r="E59" s="114"/>
      <c r="F59" s="74"/>
      <c r="G59" s="81">
        <f t="shared" si="5"/>
        <v>0</v>
      </c>
      <c r="I59" s="97"/>
      <c r="J59" s="109"/>
      <c r="K59" s="97"/>
      <c r="L59" s="97"/>
      <c r="M59" s="97"/>
      <c r="N59" s="97"/>
    </row>
    <row r="60" spans="1:14" x14ac:dyDescent="0.25">
      <c r="A60" s="110"/>
      <c r="B60" s="75"/>
      <c r="C60" s="105"/>
      <c r="D60" s="106"/>
      <c r="E60" s="114"/>
      <c r="F60" s="74"/>
      <c r="G60" s="81">
        <f t="shared" si="5"/>
        <v>0</v>
      </c>
      <c r="I60" s="97"/>
      <c r="J60" s="109"/>
      <c r="K60" s="97"/>
      <c r="L60" s="97"/>
      <c r="M60" s="97"/>
      <c r="N60" s="97"/>
    </row>
    <row r="61" spans="1:14" x14ac:dyDescent="0.25">
      <c r="A61" s="96"/>
      <c r="B61" s="72"/>
      <c r="C61" s="81"/>
      <c r="D61" s="81"/>
      <c r="E61" s="96"/>
      <c r="F61" s="74"/>
      <c r="G61" s="81">
        <f t="shared" si="5"/>
        <v>0</v>
      </c>
      <c r="I61" s="97"/>
      <c r="J61" s="97"/>
      <c r="K61" s="97"/>
      <c r="L61" s="97"/>
      <c r="M61" s="97"/>
      <c r="N61" s="97"/>
    </row>
    <row r="62" spans="1:14" x14ac:dyDescent="0.25">
      <c r="A62" s="96"/>
      <c r="B62" s="72"/>
      <c r="C62" s="81"/>
      <c r="D62" s="81"/>
      <c r="E62" s="96"/>
      <c r="F62" s="74"/>
      <c r="G62" s="81">
        <f t="shared" si="5"/>
        <v>0</v>
      </c>
      <c r="I62" s="97"/>
      <c r="J62" s="97"/>
      <c r="K62" s="97"/>
      <c r="L62" s="97"/>
      <c r="M62" s="97"/>
      <c r="N62" s="97"/>
    </row>
    <row r="63" spans="1:14" x14ac:dyDescent="0.25">
      <c r="A63" s="115"/>
      <c r="B63" s="85"/>
      <c r="C63" s="84"/>
      <c r="D63" s="84"/>
      <c r="E63" s="115"/>
      <c r="F63" s="87"/>
      <c r="G63" s="81">
        <f t="shared" si="5"/>
        <v>0</v>
      </c>
      <c r="I63" s="97"/>
      <c r="J63" s="97"/>
      <c r="K63" s="97"/>
      <c r="L63" s="97"/>
      <c r="M63" s="97"/>
      <c r="N63" s="97"/>
    </row>
    <row r="64" spans="1:14" x14ac:dyDescent="0.25">
      <c r="A64" s="121" t="s">
        <v>144</v>
      </c>
      <c r="B64" s="89"/>
      <c r="C64" s="88"/>
      <c r="D64" s="88"/>
      <c r="E64" s="121"/>
      <c r="F64" s="99"/>
      <c r="G64" s="99">
        <f>TRUNC(ROUND(SUM(G44:G63),2),2)</f>
        <v>0</v>
      </c>
      <c r="I64" s="97"/>
      <c r="J64" s="97"/>
      <c r="K64" s="97"/>
      <c r="L64" s="97"/>
      <c r="M64" s="97"/>
      <c r="N64" s="97"/>
    </row>
    <row r="65" spans="1:22" s="63" customFormat="1" x14ac:dyDescent="0.25">
      <c r="A65" s="182" t="s">
        <v>145</v>
      </c>
      <c r="B65" s="183"/>
      <c r="C65" s="90"/>
      <c r="D65" s="90"/>
      <c r="E65" s="160"/>
      <c r="F65" s="160"/>
      <c r="G65" s="91"/>
      <c r="I65" s="100"/>
      <c r="J65" s="100"/>
      <c r="K65" s="100"/>
      <c r="L65" s="100"/>
      <c r="M65" s="100"/>
      <c r="N65" s="100"/>
    </row>
    <row r="66" spans="1:22" ht="27.75" customHeight="1" x14ac:dyDescent="0.25">
      <c r="A66" s="167" t="s">
        <v>83</v>
      </c>
      <c r="B66" s="168"/>
      <c r="C66" s="65" t="s">
        <v>146</v>
      </c>
      <c r="D66" s="65" t="s">
        <v>147</v>
      </c>
      <c r="E66" s="167" t="s">
        <v>85</v>
      </c>
      <c r="F66" s="169"/>
      <c r="G66" s="92" t="s">
        <v>148</v>
      </c>
    </row>
    <row r="67" spans="1:22" x14ac:dyDescent="0.25">
      <c r="A67" s="98"/>
      <c r="B67" s="59"/>
      <c r="C67" s="86"/>
      <c r="D67" s="86" t="s">
        <v>89</v>
      </c>
      <c r="E67" s="170" t="s">
        <v>90</v>
      </c>
      <c r="F67" s="171"/>
      <c r="G67" s="68" t="s">
        <v>149</v>
      </c>
    </row>
    <row r="68" spans="1:22" ht="15.75" thickBot="1" x14ac:dyDescent="0.3">
      <c r="A68" s="172"/>
      <c r="B68" s="173"/>
      <c r="C68" s="117"/>
      <c r="D68" s="117"/>
      <c r="E68" s="114"/>
      <c r="F68" s="74"/>
      <c r="G68" s="117"/>
    </row>
    <row r="69" spans="1:22" ht="15.75" thickBot="1" x14ac:dyDescent="0.3">
      <c r="A69" s="174" t="s">
        <v>150</v>
      </c>
      <c r="B69" s="175"/>
      <c r="C69" s="82" t="s">
        <v>15</v>
      </c>
      <c r="D69" s="82">
        <v>1</v>
      </c>
      <c r="E69" s="96">
        <v>2.2200000000000002</v>
      </c>
      <c r="F69" s="74"/>
      <c r="G69" s="81">
        <f>IFERROR(TRUNC(ROUND(D69*E69,2),2),0)</f>
        <v>2.2200000000000002</v>
      </c>
      <c r="I69" s="118" t="s">
        <v>151</v>
      </c>
      <c r="J69" s="119">
        <v>0</v>
      </c>
    </row>
    <row r="70" spans="1:22" x14ac:dyDescent="0.25">
      <c r="A70" s="176"/>
      <c r="B70" s="177"/>
      <c r="C70" s="86"/>
      <c r="D70" s="86"/>
      <c r="E70" s="178"/>
      <c r="F70" s="179"/>
      <c r="G70" s="84"/>
    </row>
    <row r="71" spans="1:22" x14ac:dyDescent="0.25">
      <c r="A71" s="121" t="s">
        <v>152</v>
      </c>
      <c r="B71" s="89"/>
      <c r="C71" s="88"/>
      <c r="D71" s="88"/>
      <c r="E71" s="88"/>
      <c r="F71" s="89"/>
      <c r="G71" s="88">
        <f>TRUNC(ROUND(SUM(G68:G70),5),2)</f>
        <v>2.2200000000000002</v>
      </c>
    </row>
    <row r="72" spans="1:22" s="63" customFormat="1" ht="15.75" customHeight="1" x14ac:dyDescent="0.25">
      <c r="A72" s="154"/>
      <c r="B72" s="155"/>
      <c r="C72" s="160" t="s">
        <v>153</v>
      </c>
      <c r="D72" s="160"/>
      <c r="E72" s="160"/>
      <c r="F72" s="160"/>
      <c r="G72" s="120">
        <f>TRUNC(ROUND(G29+G40+G64+G71,2),2)</f>
        <v>19.43</v>
      </c>
    </row>
    <row r="73" spans="1:22" ht="15.75" customHeight="1" x14ac:dyDescent="0.25">
      <c r="A73" s="156"/>
      <c r="B73" s="157"/>
      <c r="C73" s="161" t="s">
        <v>154</v>
      </c>
      <c r="D73" s="162"/>
      <c r="E73" s="162"/>
      <c r="F73" s="122">
        <v>0.03</v>
      </c>
      <c r="G73" s="88">
        <f>TRUNC(ROUND(G72*F73,2),2)</f>
        <v>0.57999999999999996</v>
      </c>
    </row>
    <row r="74" spans="1:22" ht="15.75" customHeight="1" x14ac:dyDescent="0.25">
      <c r="A74" s="156"/>
      <c r="B74" s="157"/>
      <c r="C74" s="161" t="s">
        <v>155</v>
      </c>
      <c r="D74" s="162"/>
      <c r="E74" s="162"/>
      <c r="F74" s="123">
        <v>1.1000000000000001E-3</v>
      </c>
      <c r="G74" s="88">
        <f>TRUNC(ROUND(G72*F74,2),2)</f>
        <v>0.02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156</v>
      </c>
      <c r="D75" s="162"/>
      <c r="E75" s="162"/>
      <c r="F75" s="99"/>
      <c r="G75" s="88">
        <f>TRUNC(ROUND(SUM(G72:G74),2),2)</f>
        <v>20.03</v>
      </c>
      <c r="U75" t="s">
        <v>157</v>
      </c>
      <c r="V75">
        <f>+TRUNC(ROUND(G29+G40+G71+G73+G74,2),2)</f>
        <v>20.03</v>
      </c>
    </row>
    <row r="76" spans="1:22" s="63" customFormat="1" ht="15.75" customHeight="1" x14ac:dyDescent="0.25">
      <c r="A76" s="163" t="s">
        <v>158</v>
      </c>
      <c r="B76" s="164"/>
      <c r="C76" s="165" t="s">
        <v>159</v>
      </c>
      <c r="D76" s="166"/>
      <c r="E76" s="166"/>
      <c r="F76" s="124"/>
      <c r="G76" s="125"/>
      <c r="U76" s="63" t="s">
        <v>160</v>
      </c>
      <c r="V76" s="63">
        <f>+G64</f>
        <v>0</v>
      </c>
    </row>
    <row r="77" spans="1:22" x14ac:dyDescent="0.25">
      <c r="A77" s="126"/>
      <c r="B77" s="126"/>
      <c r="C77" s="126"/>
      <c r="D77" s="126"/>
      <c r="E77" s="126"/>
      <c r="F77" s="126"/>
      <c r="G77" s="126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70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3" t="s">
        <v>71</v>
      </c>
      <c r="B2" s="44"/>
      <c r="C2" s="44"/>
      <c r="D2" s="44" t="s">
        <v>72</v>
      </c>
      <c r="E2" s="192" t="s">
        <v>230</v>
      </c>
      <c r="F2" s="192"/>
      <c r="G2" s="193"/>
    </row>
    <row r="3" spans="1:28" ht="32.25" customHeight="1" x14ac:dyDescent="0.25">
      <c r="A3" s="43" t="s">
        <v>73</v>
      </c>
      <c r="B3" s="45"/>
      <c r="C3" s="44"/>
      <c r="D3" s="44"/>
      <c r="E3" s="192"/>
      <c r="F3" s="192"/>
      <c r="G3" s="193"/>
      <c r="AB3" t="s">
        <v>244</v>
      </c>
    </row>
    <row r="4" spans="1:28" ht="18" x14ac:dyDescent="0.25">
      <c r="A4" s="194" t="s">
        <v>74</v>
      </c>
      <c r="B4" s="195"/>
      <c r="C4" s="195"/>
      <c r="D4" s="195"/>
      <c r="E4" s="195"/>
      <c r="F4" s="195"/>
      <c r="G4" s="196"/>
    </row>
    <row r="5" spans="1:28" x14ac:dyDescent="0.25">
      <c r="A5" s="46"/>
      <c r="B5" s="47"/>
      <c r="C5" s="47"/>
      <c r="D5" s="48" t="s">
        <v>75</v>
      </c>
      <c r="F5" s="49"/>
      <c r="G5" s="50"/>
    </row>
    <row r="6" spans="1:28" x14ac:dyDescent="0.25">
      <c r="A6" s="51" t="s">
        <v>76</v>
      </c>
      <c r="B6" s="52"/>
      <c r="C6" s="47"/>
      <c r="D6" s="47"/>
      <c r="E6" s="47"/>
      <c r="F6" s="47"/>
      <c r="G6" s="53"/>
    </row>
    <row r="7" spans="1:28" ht="42" customHeight="1" x14ac:dyDescent="0.25">
      <c r="A7" s="197" t="s">
        <v>231</v>
      </c>
      <c r="B7" s="198"/>
      <c r="C7" s="198"/>
      <c r="D7" s="198"/>
      <c r="E7" s="198"/>
      <c r="F7" s="54" t="s">
        <v>77</v>
      </c>
      <c r="G7" s="55" t="s">
        <v>232</v>
      </c>
      <c r="H7" s="56"/>
      <c r="I7" s="57" t="s">
        <v>78</v>
      </c>
      <c r="J7" s="56">
        <v>2</v>
      </c>
    </row>
    <row r="8" spans="1:28" x14ac:dyDescent="0.25">
      <c r="A8" s="58" t="s">
        <v>79</v>
      </c>
      <c r="B8" s="59"/>
      <c r="C8" s="59"/>
      <c r="D8" s="59"/>
      <c r="E8" s="199"/>
      <c r="F8" s="199"/>
      <c r="G8" s="60"/>
    </row>
    <row r="9" spans="1:28" s="63" customFormat="1" x14ac:dyDescent="0.25">
      <c r="A9" s="200" t="s">
        <v>80</v>
      </c>
      <c r="B9" s="201"/>
      <c r="C9" s="61"/>
      <c r="D9" s="61"/>
      <c r="E9" s="202"/>
      <c r="F9" s="202"/>
      <c r="G9" s="62"/>
      <c r="I9" s="64" t="s">
        <v>81</v>
      </c>
      <c r="J9" s="64" t="s">
        <v>82</v>
      </c>
    </row>
    <row r="10" spans="1:28" ht="15.75" x14ac:dyDescent="0.25">
      <c r="A10" s="65" t="s">
        <v>83</v>
      </c>
      <c r="B10" s="65" t="s">
        <v>84</v>
      </c>
      <c r="C10" s="65" t="s">
        <v>85</v>
      </c>
      <c r="D10" s="65" t="s">
        <v>86</v>
      </c>
      <c r="E10" s="186" t="s">
        <v>87</v>
      </c>
      <c r="F10" s="186"/>
      <c r="G10" s="65" t="s">
        <v>88</v>
      </c>
      <c r="I10" s="66">
        <v>0.5</v>
      </c>
      <c r="J10" s="66">
        <f>1/I10</f>
        <v>2</v>
      </c>
    </row>
    <row r="11" spans="1:28" x14ac:dyDescent="0.25">
      <c r="A11" s="67"/>
      <c r="B11" s="68" t="s">
        <v>89</v>
      </c>
      <c r="C11" s="69" t="s">
        <v>90</v>
      </c>
      <c r="D11" s="68" t="s">
        <v>91</v>
      </c>
      <c r="E11" s="187" t="s">
        <v>92</v>
      </c>
      <c r="F11" s="185"/>
      <c r="G11" s="70" t="s">
        <v>93</v>
      </c>
      <c r="L11" t="s">
        <v>94</v>
      </c>
      <c r="M11" t="s">
        <v>95</v>
      </c>
      <c r="N11" t="s">
        <v>96</v>
      </c>
      <c r="O11" t="s">
        <v>97</v>
      </c>
      <c r="P11" t="s">
        <v>98</v>
      </c>
      <c r="Q11" t="s">
        <v>99</v>
      </c>
      <c r="R11" t="s">
        <v>100</v>
      </c>
      <c r="S11" t="s">
        <v>101</v>
      </c>
    </row>
    <row r="12" spans="1:28" x14ac:dyDescent="0.25">
      <c r="A12" s="71" t="s">
        <v>102</v>
      </c>
      <c r="B12" s="71">
        <v>1</v>
      </c>
      <c r="C12" s="72">
        <v>4.25</v>
      </c>
      <c r="D12" s="73">
        <f>IFERROR(ROUND(B12*C12,5),0)</f>
        <v>4.25</v>
      </c>
      <c r="E12" s="72">
        <v>5.19</v>
      </c>
      <c r="F12" s="74"/>
      <c r="G12" s="73">
        <f>IFERROR(TRUNC(ROUND(D12*E12,2),2),0)</f>
        <v>22.06</v>
      </c>
      <c r="I12" t="s">
        <v>103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104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5.19</v>
      </c>
      <c r="F13" s="76"/>
      <c r="G13" s="73">
        <f t="shared" ref="G13:G26" si="1">IFERROR(TRUNC(ROUND(D13*E13,2),2),0)</f>
        <v>0</v>
      </c>
      <c r="I13" t="s">
        <v>105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106</v>
      </c>
      <c r="B14" s="71">
        <v>0</v>
      </c>
      <c r="C14" s="72">
        <v>20</v>
      </c>
      <c r="D14" s="73">
        <f t="shared" si="0"/>
        <v>0</v>
      </c>
      <c r="E14" s="72">
        <v>5.19</v>
      </c>
      <c r="F14" s="74"/>
      <c r="G14" s="73">
        <f t="shared" si="1"/>
        <v>0</v>
      </c>
      <c r="I14" t="s">
        <v>107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108</v>
      </c>
      <c r="B15" s="71">
        <v>0</v>
      </c>
      <c r="C15" s="72">
        <v>1</v>
      </c>
      <c r="D15" s="73">
        <f t="shared" si="0"/>
        <v>0</v>
      </c>
      <c r="E15" s="72">
        <v>5.19</v>
      </c>
      <c r="F15" s="74"/>
      <c r="G15" s="73">
        <f t="shared" si="1"/>
        <v>0</v>
      </c>
      <c r="I15" t="s">
        <v>109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110</v>
      </c>
      <c r="B16" s="71">
        <v>0</v>
      </c>
      <c r="C16" s="72">
        <v>0.5</v>
      </c>
      <c r="D16" s="73">
        <f t="shared" si="0"/>
        <v>0</v>
      </c>
      <c r="E16" s="72">
        <v>5.19</v>
      </c>
      <c r="F16" s="74"/>
      <c r="G16" s="73">
        <f t="shared" si="1"/>
        <v>0</v>
      </c>
      <c r="I16" t="s">
        <v>111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109</v>
      </c>
      <c r="B17" s="71">
        <v>0</v>
      </c>
      <c r="C17" s="72">
        <v>0.15</v>
      </c>
      <c r="D17" s="73">
        <f t="shared" si="0"/>
        <v>0</v>
      </c>
      <c r="E17" s="72">
        <v>5.19</v>
      </c>
      <c r="F17" s="74"/>
      <c r="G17" s="73">
        <f t="shared" si="1"/>
        <v>0</v>
      </c>
      <c r="I17" t="s">
        <v>112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113</v>
      </c>
      <c r="B18" s="71">
        <v>1</v>
      </c>
      <c r="C18" s="72">
        <v>0.15</v>
      </c>
      <c r="D18" s="73">
        <f t="shared" si="0"/>
        <v>0.15</v>
      </c>
      <c r="E18" s="72">
        <v>5.19</v>
      </c>
      <c r="F18" s="74"/>
      <c r="G18" s="73">
        <f t="shared" si="1"/>
        <v>0.78</v>
      </c>
      <c r="I18" t="s">
        <v>114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115</v>
      </c>
      <c r="B19" s="71">
        <v>0</v>
      </c>
      <c r="C19" s="72">
        <v>0.16</v>
      </c>
      <c r="D19" s="73">
        <f t="shared" si="0"/>
        <v>0</v>
      </c>
      <c r="E19" s="72">
        <v>5.19</v>
      </c>
      <c r="F19" s="74"/>
      <c r="G19" s="73">
        <f t="shared" si="1"/>
        <v>0</v>
      </c>
      <c r="I19" t="s">
        <v>116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117</v>
      </c>
      <c r="B20" s="71">
        <v>0</v>
      </c>
      <c r="C20" s="72">
        <v>0.2</v>
      </c>
      <c r="D20" s="73">
        <f t="shared" si="0"/>
        <v>0</v>
      </c>
      <c r="E20" s="72">
        <v>5.19</v>
      </c>
      <c r="F20" s="74"/>
      <c r="G20" s="73">
        <f t="shared" si="1"/>
        <v>0</v>
      </c>
      <c r="I20" t="s">
        <v>118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119</v>
      </c>
      <c r="B21" s="71">
        <v>0</v>
      </c>
      <c r="C21" s="72">
        <v>0.2</v>
      </c>
      <c r="D21" s="73">
        <f t="shared" si="0"/>
        <v>0</v>
      </c>
      <c r="E21" s="72">
        <v>5.19</v>
      </c>
      <c r="F21" s="74"/>
      <c r="G21" s="73">
        <f t="shared" si="1"/>
        <v>0</v>
      </c>
      <c r="I21" t="s">
        <v>120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121</v>
      </c>
      <c r="B22" s="71">
        <v>0</v>
      </c>
      <c r="C22" s="72">
        <v>0.17</v>
      </c>
      <c r="D22" s="73">
        <f t="shared" si="0"/>
        <v>0</v>
      </c>
      <c r="E22" s="72">
        <v>5.19</v>
      </c>
      <c r="F22" s="74"/>
      <c r="G22" s="73">
        <f t="shared" si="1"/>
        <v>0</v>
      </c>
      <c r="I22" t="s">
        <v>122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123</v>
      </c>
      <c r="B23" s="71">
        <v>0</v>
      </c>
      <c r="C23" s="72">
        <v>0.05</v>
      </c>
      <c r="D23" s="73">
        <f t="shared" si="0"/>
        <v>0</v>
      </c>
      <c r="E23" s="72">
        <v>5.19</v>
      </c>
      <c r="F23" s="74"/>
      <c r="G23" s="73">
        <f t="shared" si="1"/>
        <v>0</v>
      </c>
      <c r="I23" t="s">
        <v>124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125</v>
      </c>
      <c r="B24" s="71">
        <v>6</v>
      </c>
      <c r="C24" s="72">
        <v>0.05</v>
      </c>
      <c r="D24" s="73">
        <f t="shared" si="0"/>
        <v>0.3</v>
      </c>
      <c r="E24" s="72">
        <v>5.19</v>
      </c>
      <c r="F24" s="74"/>
      <c r="G24" s="73">
        <f t="shared" si="1"/>
        <v>1.56</v>
      </c>
      <c r="I24" t="s">
        <v>126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122</v>
      </c>
      <c r="B25" s="78">
        <v>0</v>
      </c>
      <c r="C25" s="72">
        <v>0.05</v>
      </c>
      <c r="D25" s="73">
        <f t="shared" si="0"/>
        <v>0</v>
      </c>
      <c r="E25" s="72">
        <v>5.19</v>
      </c>
      <c r="F25" s="74"/>
      <c r="G25" s="73">
        <f t="shared" si="1"/>
        <v>0</v>
      </c>
      <c r="I25" t="s">
        <v>127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128</v>
      </c>
      <c r="B26" s="79">
        <v>0</v>
      </c>
      <c r="C26" s="72">
        <v>2</v>
      </c>
      <c r="D26" s="73">
        <f t="shared" si="0"/>
        <v>0</v>
      </c>
      <c r="E26" s="72">
        <v>5.19</v>
      </c>
      <c r="F26" s="74"/>
      <c r="G26" s="73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130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60"/>
    </row>
    <row r="29" spans="1:22" x14ac:dyDescent="0.25">
      <c r="A29" s="88" t="s">
        <v>131</v>
      </c>
      <c r="B29" s="88"/>
      <c r="C29" s="89"/>
      <c r="D29" s="88"/>
      <c r="E29" s="162"/>
      <c r="F29" s="188"/>
      <c r="G29" s="88">
        <f>TRUNC(ROUND(SUM(G12:G28),2),2)</f>
        <v>24.4</v>
      </c>
    </row>
    <row r="30" spans="1:22" s="63" customFormat="1" x14ac:dyDescent="0.25">
      <c r="A30" s="182" t="s">
        <v>132</v>
      </c>
      <c r="B30" s="183"/>
      <c r="C30" s="90"/>
      <c r="D30" s="90"/>
      <c r="E30" s="160"/>
      <c r="F30" s="160"/>
      <c r="G30" s="91"/>
    </row>
    <row r="31" spans="1:22" x14ac:dyDescent="0.25">
      <c r="A31" s="65" t="s">
        <v>133</v>
      </c>
      <c r="B31" s="116" t="s">
        <v>84</v>
      </c>
      <c r="C31" s="65" t="s">
        <v>134</v>
      </c>
      <c r="D31" s="65" t="s">
        <v>86</v>
      </c>
      <c r="E31" s="168" t="s">
        <v>87</v>
      </c>
      <c r="F31" s="169"/>
      <c r="G31" s="92" t="s">
        <v>88</v>
      </c>
    </row>
    <row r="32" spans="1:22" x14ac:dyDescent="0.25">
      <c r="A32" s="93"/>
      <c r="B32" s="94" t="s">
        <v>89</v>
      </c>
      <c r="C32" s="86" t="s">
        <v>90</v>
      </c>
      <c r="D32" s="86" t="s">
        <v>91</v>
      </c>
      <c r="E32" s="180" t="s">
        <v>92</v>
      </c>
      <c r="F32" s="181"/>
      <c r="G32" s="95" t="s">
        <v>93</v>
      </c>
    </row>
    <row r="33" spans="1:14" x14ac:dyDescent="0.25">
      <c r="A33" s="81" t="s">
        <v>135</v>
      </c>
      <c r="B33" s="96">
        <v>1</v>
      </c>
      <c r="C33" s="81">
        <v>5.5</v>
      </c>
      <c r="D33" s="73">
        <f>IFERROR(ROUND(B33*C33,5),0)</f>
        <v>5.5</v>
      </c>
      <c r="E33" s="72">
        <v>5.19</v>
      </c>
      <c r="F33" s="74"/>
      <c r="G33" s="74">
        <f>IFERROR(TRUNC(ROUND(D33*E33,2),2),0)</f>
        <v>28.55</v>
      </c>
    </row>
    <row r="34" spans="1:14" x14ac:dyDescent="0.25">
      <c r="A34" s="81" t="s">
        <v>136</v>
      </c>
      <c r="B34" s="96">
        <v>1</v>
      </c>
      <c r="C34" s="81">
        <v>5</v>
      </c>
      <c r="D34" s="73">
        <f t="shared" ref="D34:D38" si="3">IFERROR(ROUND(B34*C34,5),0)</f>
        <v>5</v>
      </c>
      <c r="E34" s="72">
        <v>5.19</v>
      </c>
      <c r="F34" s="74"/>
      <c r="G34" s="74">
        <f t="shared" ref="G34:G38" si="4">IFERROR(TRUNC(ROUND(D34*E34,2),2),0)</f>
        <v>25.95</v>
      </c>
    </row>
    <row r="35" spans="1:14" x14ac:dyDescent="0.25">
      <c r="A35" s="81" t="s">
        <v>137</v>
      </c>
      <c r="B35" s="96">
        <v>2</v>
      </c>
      <c r="C35" s="81">
        <v>4.5</v>
      </c>
      <c r="D35" s="73">
        <f t="shared" si="3"/>
        <v>9</v>
      </c>
      <c r="E35" s="72">
        <v>5.19</v>
      </c>
      <c r="F35" s="74"/>
      <c r="G35" s="74">
        <f t="shared" si="4"/>
        <v>46.71</v>
      </c>
    </row>
    <row r="36" spans="1:14" x14ac:dyDescent="0.25">
      <c r="A36" s="81" t="s">
        <v>138</v>
      </c>
      <c r="B36" s="96">
        <v>0</v>
      </c>
      <c r="C36" s="81">
        <v>5</v>
      </c>
      <c r="D36" s="73">
        <f t="shared" si="3"/>
        <v>0</v>
      </c>
      <c r="E36" s="72">
        <v>5.19</v>
      </c>
      <c r="F36" s="74"/>
      <c r="G36" s="74">
        <f t="shared" si="4"/>
        <v>0</v>
      </c>
      <c r="I36" s="97"/>
      <c r="J36" s="97"/>
      <c r="K36" s="97"/>
      <c r="L36" s="97"/>
      <c r="M36" s="97"/>
      <c r="N36" s="97"/>
    </row>
    <row r="37" spans="1:14" x14ac:dyDescent="0.25">
      <c r="A37" s="81" t="s">
        <v>139</v>
      </c>
      <c r="B37" s="96">
        <v>1</v>
      </c>
      <c r="C37" s="81">
        <v>6.5</v>
      </c>
      <c r="D37" s="73">
        <f t="shared" si="3"/>
        <v>6.5</v>
      </c>
      <c r="E37" s="72">
        <v>5.19</v>
      </c>
      <c r="F37" s="74"/>
      <c r="G37" s="74">
        <f t="shared" si="4"/>
        <v>33.74</v>
      </c>
      <c r="I37" s="97"/>
      <c r="J37" s="97"/>
      <c r="K37" s="97"/>
      <c r="L37" s="97"/>
      <c r="M37" s="97"/>
      <c r="N37" s="97"/>
    </row>
    <row r="38" spans="1:14" x14ac:dyDescent="0.25">
      <c r="A38" s="81"/>
      <c r="B38" s="9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97"/>
      <c r="J38" s="97"/>
      <c r="K38" s="97"/>
      <c r="L38" s="97"/>
      <c r="M38" s="97"/>
      <c r="N38" s="97"/>
    </row>
    <row r="39" spans="1:14" x14ac:dyDescent="0.25">
      <c r="A39" s="93"/>
      <c r="B39" s="98"/>
      <c r="C39" s="84"/>
      <c r="D39" s="86"/>
      <c r="E39" s="85"/>
      <c r="F39" s="87"/>
      <c r="G39" s="87"/>
      <c r="I39" s="97"/>
      <c r="J39" s="97"/>
      <c r="K39" s="97"/>
      <c r="L39" s="97"/>
      <c r="M39" s="97"/>
      <c r="N39" s="97"/>
    </row>
    <row r="40" spans="1:14" x14ac:dyDescent="0.25">
      <c r="A40" s="88" t="s">
        <v>140</v>
      </c>
      <c r="B40" s="121"/>
      <c r="C40" s="88"/>
      <c r="D40" s="88"/>
      <c r="E40" s="89"/>
      <c r="F40" s="99"/>
      <c r="G40" s="88">
        <f>TRUNC(ROUND(SUM(G33:G39),2),2)</f>
        <v>134.94999999999999</v>
      </c>
      <c r="I40" s="97"/>
      <c r="J40" s="97"/>
      <c r="K40" s="97"/>
      <c r="L40" s="97"/>
      <c r="M40" s="97"/>
      <c r="N40" s="97"/>
    </row>
    <row r="41" spans="1:14" s="63" customFormat="1" x14ac:dyDescent="0.25">
      <c r="A41" s="182" t="s">
        <v>141</v>
      </c>
      <c r="B41" s="183"/>
      <c r="C41" s="90"/>
      <c r="D41" s="90"/>
      <c r="E41" s="160"/>
      <c r="F41" s="160"/>
      <c r="G41" s="91"/>
      <c r="I41" s="100"/>
      <c r="J41" s="100"/>
      <c r="K41" s="100"/>
      <c r="L41" s="100"/>
      <c r="M41" s="100"/>
      <c r="N41" s="100"/>
    </row>
    <row r="42" spans="1:14" ht="15.75" customHeight="1" x14ac:dyDescent="0.25">
      <c r="A42" s="121" t="s">
        <v>142</v>
      </c>
      <c r="B42" s="99"/>
      <c r="C42" s="88" t="s">
        <v>5</v>
      </c>
      <c r="D42" s="88" t="s">
        <v>84</v>
      </c>
      <c r="E42" s="162" t="s">
        <v>143</v>
      </c>
      <c r="F42" s="162"/>
      <c r="G42" s="88" t="s">
        <v>88</v>
      </c>
      <c r="I42" s="97"/>
      <c r="J42" s="97"/>
      <c r="K42" s="97"/>
      <c r="L42" s="97"/>
      <c r="M42" s="97"/>
      <c r="N42" s="97"/>
    </row>
    <row r="43" spans="1:14" x14ac:dyDescent="0.25">
      <c r="A43" s="101"/>
      <c r="B43" s="102"/>
      <c r="C43" s="68"/>
      <c r="D43" s="68" t="s">
        <v>89</v>
      </c>
      <c r="E43" s="184" t="s">
        <v>90</v>
      </c>
      <c r="F43" s="185"/>
      <c r="G43" s="68" t="s">
        <v>91</v>
      </c>
      <c r="I43" s="97"/>
      <c r="J43" s="97"/>
      <c r="K43" s="97"/>
      <c r="L43" s="97"/>
      <c r="M43" s="97"/>
      <c r="N43" s="97"/>
    </row>
    <row r="44" spans="1:14" x14ac:dyDescent="0.25">
      <c r="A44" s="103" t="s">
        <v>16</v>
      </c>
      <c r="B44" s="104"/>
      <c r="C44" s="105"/>
      <c r="D44" s="106"/>
      <c r="E44" s="107"/>
      <c r="F44" s="108"/>
      <c r="G44" s="81">
        <f>IFERROR(TRUNC(ROUND(D44*E44,2),2),0)</f>
        <v>0</v>
      </c>
      <c r="I44" s="97"/>
      <c r="J44" s="109"/>
      <c r="K44" s="97"/>
      <c r="L44" s="97"/>
      <c r="M44" s="97"/>
      <c r="N44" s="97"/>
    </row>
    <row r="45" spans="1:14" x14ac:dyDescent="0.25">
      <c r="A45" s="110"/>
      <c r="B45" s="75"/>
      <c r="C45" s="105"/>
      <c r="D45" s="106"/>
      <c r="E45" s="111"/>
      <c r="F45" s="76"/>
      <c r="G45" s="81">
        <f t="shared" ref="G45:G63" si="5">IFERROR(TRUNC(ROUND(D45*E45,2),2),0)</f>
        <v>0</v>
      </c>
      <c r="I45" s="97"/>
      <c r="J45" s="109"/>
      <c r="K45" s="97"/>
      <c r="L45" s="97"/>
      <c r="M45" s="97"/>
      <c r="N45" s="97"/>
    </row>
    <row r="46" spans="1:14" x14ac:dyDescent="0.25">
      <c r="A46" s="110"/>
      <c r="B46" s="75"/>
      <c r="C46" s="112"/>
      <c r="D46" s="113"/>
      <c r="E46" s="114"/>
      <c r="F46" s="74"/>
      <c r="G46" s="81">
        <f t="shared" si="5"/>
        <v>0</v>
      </c>
      <c r="I46" s="97"/>
      <c r="J46" s="109"/>
      <c r="K46" s="97"/>
      <c r="L46" s="97"/>
      <c r="M46" s="97"/>
      <c r="N46" s="97"/>
    </row>
    <row r="47" spans="1:14" x14ac:dyDescent="0.25">
      <c r="A47" s="110"/>
      <c r="B47" s="75"/>
      <c r="C47" s="105"/>
      <c r="D47" s="106"/>
      <c r="E47" s="114"/>
      <c r="F47" s="74"/>
      <c r="G47" s="81">
        <f t="shared" si="5"/>
        <v>0</v>
      </c>
      <c r="I47" s="97"/>
      <c r="J47" s="109"/>
      <c r="K47" s="97"/>
      <c r="L47" s="97"/>
      <c r="M47" s="97"/>
      <c r="N47" s="97"/>
    </row>
    <row r="48" spans="1:14" x14ac:dyDescent="0.25">
      <c r="A48" s="110"/>
      <c r="B48" s="75"/>
      <c r="C48" s="105"/>
      <c r="D48" s="106"/>
      <c r="E48" s="114"/>
      <c r="F48" s="74"/>
      <c r="G48" s="81">
        <f t="shared" si="5"/>
        <v>0</v>
      </c>
      <c r="I48" s="97"/>
      <c r="J48" s="109"/>
      <c r="K48" s="97"/>
      <c r="L48" s="97"/>
      <c r="M48" s="97"/>
      <c r="N48" s="97"/>
    </row>
    <row r="49" spans="1:14" x14ac:dyDescent="0.25">
      <c r="A49" s="110"/>
      <c r="B49" s="75"/>
      <c r="C49" s="105"/>
      <c r="D49" s="106"/>
      <c r="E49" s="114"/>
      <c r="F49" s="74"/>
      <c r="G49" s="81">
        <f t="shared" si="5"/>
        <v>0</v>
      </c>
      <c r="I49" s="97"/>
      <c r="J49" s="109"/>
      <c r="K49" s="97"/>
      <c r="L49" s="97"/>
      <c r="M49" s="97"/>
      <c r="N49" s="97"/>
    </row>
    <row r="50" spans="1:14" x14ac:dyDescent="0.25">
      <c r="A50" s="110"/>
      <c r="B50" s="75"/>
      <c r="C50" s="105"/>
      <c r="D50" s="106"/>
      <c r="E50" s="114"/>
      <c r="F50" s="74"/>
      <c r="G50" s="81">
        <f t="shared" si="5"/>
        <v>0</v>
      </c>
      <c r="I50" s="97"/>
      <c r="J50" s="109"/>
      <c r="K50" s="97"/>
      <c r="L50" s="97"/>
      <c r="M50" s="97"/>
      <c r="N50" s="97"/>
    </row>
    <row r="51" spans="1:14" x14ac:dyDescent="0.25">
      <c r="A51" s="110"/>
      <c r="B51" s="75"/>
      <c r="C51" s="105"/>
      <c r="D51" s="106"/>
      <c r="E51" s="114"/>
      <c r="F51" s="74"/>
      <c r="G51" s="81">
        <f t="shared" si="5"/>
        <v>0</v>
      </c>
      <c r="I51" s="97"/>
      <c r="J51" s="109"/>
      <c r="K51" s="97"/>
      <c r="L51" s="97"/>
      <c r="M51" s="97"/>
      <c r="N51" s="97"/>
    </row>
    <row r="52" spans="1:14" x14ac:dyDescent="0.25">
      <c r="A52" s="110"/>
      <c r="B52" s="75"/>
      <c r="C52" s="105"/>
      <c r="D52" s="106"/>
      <c r="E52" s="114"/>
      <c r="F52" s="74"/>
      <c r="G52" s="81">
        <f t="shared" si="5"/>
        <v>0</v>
      </c>
      <c r="I52" s="97"/>
      <c r="J52" s="109"/>
      <c r="K52" s="97"/>
      <c r="L52" s="97"/>
      <c r="M52" s="97"/>
      <c r="N52" s="97"/>
    </row>
    <row r="53" spans="1:14" x14ac:dyDescent="0.25">
      <c r="A53" s="110"/>
      <c r="B53" s="75"/>
      <c r="C53" s="105"/>
      <c r="D53" s="106"/>
      <c r="E53" s="114"/>
      <c r="F53" s="74"/>
      <c r="G53" s="81">
        <f t="shared" si="5"/>
        <v>0</v>
      </c>
      <c r="I53" s="97"/>
      <c r="J53" s="109"/>
      <c r="K53" s="97"/>
      <c r="L53" s="97"/>
      <c r="M53" s="97"/>
      <c r="N53" s="97"/>
    </row>
    <row r="54" spans="1:14" x14ac:dyDescent="0.25">
      <c r="A54" s="110"/>
      <c r="B54" s="75"/>
      <c r="C54" s="105"/>
      <c r="D54" s="106"/>
      <c r="E54" s="114"/>
      <c r="F54" s="74"/>
      <c r="G54" s="81">
        <f t="shared" si="5"/>
        <v>0</v>
      </c>
      <c r="I54" s="97"/>
      <c r="J54" s="109"/>
      <c r="K54" s="97"/>
      <c r="L54" s="97"/>
      <c r="M54" s="97"/>
      <c r="N54" s="97"/>
    </row>
    <row r="55" spans="1:14" x14ac:dyDescent="0.25">
      <c r="A55" s="96"/>
      <c r="B55" s="72"/>
      <c r="C55" s="105"/>
      <c r="D55" s="106"/>
      <c r="E55" s="96"/>
      <c r="F55" s="74"/>
      <c r="G55" s="81">
        <f t="shared" si="5"/>
        <v>0</v>
      </c>
      <c r="I55" s="97"/>
      <c r="J55" s="97"/>
      <c r="K55" s="97"/>
      <c r="L55" s="97"/>
      <c r="M55" s="97"/>
      <c r="N55" s="97"/>
    </row>
    <row r="56" spans="1:14" x14ac:dyDescent="0.25">
      <c r="A56" s="110"/>
      <c r="B56" s="75"/>
      <c r="C56" s="105"/>
      <c r="D56" s="106"/>
      <c r="E56" s="114"/>
      <c r="F56" s="74"/>
      <c r="G56" s="81">
        <f t="shared" si="5"/>
        <v>0</v>
      </c>
      <c r="I56" s="97"/>
      <c r="J56" s="109"/>
      <c r="K56" s="97"/>
      <c r="L56" s="97"/>
      <c r="M56" s="97"/>
      <c r="N56" s="97"/>
    </row>
    <row r="57" spans="1:14" x14ac:dyDescent="0.25">
      <c r="A57" s="110"/>
      <c r="B57" s="75"/>
      <c r="C57" s="105"/>
      <c r="D57" s="106"/>
      <c r="E57" s="114"/>
      <c r="F57" s="74"/>
      <c r="G57" s="81">
        <f t="shared" si="5"/>
        <v>0</v>
      </c>
      <c r="I57" s="97"/>
      <c r="J57" s="109"/>
      <c r="K57" s="97"/>
      <c r="L57" s="97"/>
      <c r="M57" s="97"/>
      <c r="N57" s="97"/>
    </row>
    <row r="58" spans="1:14" x14ac:dyDescent="0.25">
      <c r="A58" s="110"/>
      <c r="B58" s="75"/>
      <c r="C58" s="105"/>
      <c r="D58" s="106"/>
      <c r="E58" s="114"/>
      <c r="F58" s="74"/>
      <c r="G58" s="81">
        <f t="shared" si="5"/>
        <v>0</v>
      </c>
      <c r="I58" s="97"/>
      <c r="J58" s="109"/>
      <c r="K58" s="97"/>
      <c r="L58" s="97"/>
      <c r="M58" s="97"/>
      <c r="N58" s="97"/>
    </row>
    <row r="59" spans="1:14" x14ac:dyDescent="0.25">
      <c r="A59" s="110"/>
      <c r="B59" s="75"/>
      <c r="C59" s="105"/>
      <c r="D59" s="106"/>
      <c r="E59" s="114"/>
      <c r="F59" s="74"/>
      <c r="G59" s="81">
        <f t="shared" si="5"/>
        <v>0</v>
      </c>
      <c r="I59" s="97"/>
      <c r="J59" s="109"/>
      <c r="K59" s="97"/>
      <c r="L59" s="97"/>
      <c r="M59" s="97"/>
      <c r="N59" s="97"/>
    </row>
    <row r="60" spans="1:14" x14ac:dyDescent="0.25">
      <c r="A60" s="110"/>
      <c r="B60" s="75"/>
      <c r="C60" s="105"/>
      <c r="D60" s="106"/>
      <c r="E60" s="114"/>
      <c r="F60" s="74"/>
      <c r="G60" s="81">
        <f t="shared" si="5"/>
        <v>0</v>
      </c>
      <c r="I60" s="97"/>
      <c r="J60" s="109"/>
      <c r="K60" s="97"/>
      <c r="L60" s="97"/>
      <c r="M60" s="97"/>
      <c r="N60" s="97"/>
    </row>
    <row r="61" spans="1:14" x14ac:dyDescent="0.25">
      <c r="A61" s="96"/>
      <c r="B61" s="72"/>
      <c r="C61" s="81"/>
      <c r="D61" s="81"/>
      <c r="E61" s="96"/>
      <c r="F61" s="74"/>
      <c r="G61" s="81">
        <f t="shared" si="5"/>
        <v>0</v>
      </c>
      <c r="I61" s="97"/>
      <c r="J61" s="97"/>
      <c r="K61" s="97"/>
      <c r="L61" s="97"/>
      <c r="M61" s="97"/>
      <c r="N61" s="97"/>
    </row>
    <row r="62" spans="1:14" x14ac:dyDescent="0.25">
      <c r="A62" s="96"/>
      <c r="B62" s="72"/>
      <c r="C62" s="81"/>
      <c r="D62" s="81"/>
      <c r="E62" s="96"/>
      <c r="F62" s="74"/>
      <c r="G62" s="81">
        <f t="shared" si="5"/>
        <v>0</v>
      </c>
      <c r="I62" s="97"/>
      <c r="J62" s="97"/>
      <c r="K62" s="97"/>
      <c r="L62" s="97"/>
      <c r="M62" s="97"/>
      <c r="N62" s="97"/>
    </row>
    <row r="63" spans="1:14" x14ac:dyDescent="0.25">
      <c r="A63" s="115"/>
      <c r="B63" s="85"/>
      <c r="C63" s="84"/>
      <c r="D63" s="84"/>
      <c r="E63" s="115"/>
      <c r="F63" s="87"/>
      <c r="G63" s="81">
        <f t="shared" si="5"/>
        <v>0</v>
      </c>
      <c r="I63" s="97"/>
      <c r="J63" s="97"/>
      <c r="K63" s="97"/>
      <c r="L63" s="97"/>
      <c r="M63" s="97"/>
      <c r="N63" s="97"/>
    </row>
    <row r="64" spans="1:14" x14ac:dyDescent="0.25">
      <c r="A64" s="121" t="s">
        <v>144</v>
      </c>
      <c r="B64" s="89"/>
      <c r="C64" s="88"/>
      <c r="D64" s="88"/>
      <c r="E64" s="121"/>
      <c r="F64" s="99"/>
      <c r="G64" s="99">
        <f>TRUNC(ROUND(SUM(G44:G63),2),2)</f>
        <v>0</v>
      </c>
      <c r="I64" s="97"/>
      <c r="J64" s="97"/>
      <c r="K64" s="97"/>
      <c r="L64" s="97"/>
      <c r="M64" s="97"/>
      <c r="N64" s="97"/>
    </row>
    <row r="65" spans="1:22" s="63" customFormat="1" x14ac:dyDescent="0.25">
      <c r="A65" s="182" t="s">
        <v>145</v>
      </c>
      <c r="B65" s="183"/>
      <c r="C65" s="90"/>
      <c r="D65" s="90"/>
      <c r="E65" s="160"/>
      <c r="F65" s="160"/>
      <c r="G65" s="91"/>
      <c r="I65" s="100"/>
      <c r="J65" s="100"/>
      <c r="K65" s="100"/>
      <c r="L65" s="100"/>
      <c r="M65" s="100"/>
      <c r="N65" s="100"/>
    </row>
    <row r="66" spans="1:22" ht="27.75" customHeight="1" x14ac:dyDescent="0.25">
      <c r="A66" s="167" t="s">
        <v>83</v>
      </c>
      <c r="B66" s="168"/>
      <c r="C66" s="65" t="s">
        <v>146</v>
      </c>
      <c r="D66" s="65" t="s">
        <v>147</v>
      </c>
      <c r="E66" s="167" t="s">
        <v>85</v>
      </c>
      <c r="F66" s="169"/>
      <c r="G66" s="92" t="s">
        <v>148</v>
      </c>
    </row>
    <row r="67" spans="1:22" x14ac:dyDescent="0.25">
      <c r="A67" s="98"/>
      <c r="B67" s="59"/>
      <c r="C67" s="86"/>
      <c r="D67" s="86" t="s">
        <v>89</v>
      </c>
      <c r="E67" s="170" t="s">
        <v>90</v>
      </c>
      <c r="F67" s="171"/>
      <c r="G67" s="68" t="s">
        <v>149</v>
      </c>
    </row>
    <row r="68" spans="1:22" ht="15.75" thickBot="1" x14ac:dyDescent="0.3">
      <c r="A68" s="172"/>
      <c r="B68" s="173"/>
      <c r="C68" s="117"/>
      <c r="D68" s="117"/>
      <c r="E68" s="114"/>
      <c r="F68" s="74"/>
      <c r="G68" s="117"/>
    </row>
    <row r="69" spans="1:22" ht="15.75" thickBot="1" x14ac:dyDescent="0.3">
      <c r="A69" s="174" t="s">
        <v>150</v>
      </c>
      <c r="B69" s="175"/>
      <c r="C69" s="82" t="s">
        <v>15</v>
      </c>
      <c r="D69" s="82">
        <v>1</v>
      </c>
      <c r="E69" s="96">
        <v>17.440000000000001</v>
      </c>
      <c r="F69" s="74"/>
      <c r="G69" s="81">
        <f>IFERROR(TRUNC(ROUND(D69*E69,2),2),0)</f>
        <v>17.440000000000001</v>
      </c>
      <c r="I69" s="118" t="s">
        <v>151</v>
      </c>
      <c r="J69" s="119">
        <v>0</v>
      </c>
    </row>
    <row r="70" spans="1:22" x14ac:dyDescent="0.25">
      <c r="A70" s="176"/>
      <c r="B70" s="177"/>
      <c r="C70" s="86"/>
      <c r="D70" s="86"/>
      <c r="E70" s="178"/>
      <c r="F70" s="179"/>
      <c r="G70" s="84"/>
    </row>
    <row r="71" spans="1:22" x14ac:dyDescent="0.25">
      <c r="A71" s="121" t="s">
        <v>152</v>
      </c>
      <c r="B71" s="89"/>
      <c r="C71" s="88"/>
      <c r="D71" s="88"/>
      <c r="E71" s="88"/>
      <c r="F71" s="89"/>
      <c r="G71" s="88">
        <f>TRUNC(ROUND(SUM(G68:G70),5),2)</f>
        <v>17.440000000000001</v>
      </c>
    </row>
    <row r="72" spans="1:22" s="63" customFormat="1" ht="15.75" customHeight="1" x14ac:dyDescent="0.25">
      <c r="A72" s="154"/>
      <c r="B72" s="155"/>
      <c r="C72" s="160" t="s">
        <v>153</v>
      </c>
      <c r="D72" s="160"/>
      <c r="E72" s="160"/>
      <c r="F72" s="160"/>
      <c r="G72" s="120">
        <f>TRUNC(ROUND(G29+G40+G64+G71,2),2)</f>
        <v>176.79</v>
      </c>
    </row>
    <row r="73" spans="1:22" ht="15.75" customHeight="1" x14ac:dyDescent="0.25">
      <c r="A73" s="156"/>
      <c r="B73" s="157"/>
      <c r="C73" s="161" t="s">
        <v>154</v>
      </c>
      <c r="D73" s="162"/>
      <c r="E73" s="162"/>
      <c r="F73" s="122">
        <v>0.03</v>
      </c>
      <c r="G73" s="88">
        <f>TRUNC(ROUND(G72*F73,2),2)</f>
        <v>5.3</v>
      </c>
    </row>
    <row r="74" spans="1:22" ht="15.75" customHeight="1" x14ac:dyDescent="0.25">
      <c r="A74" s="156"/>
      <c r="B74" s="157"/>
      <c r="C74" s="161" t="s">
        <v>155</v>
      </c>
      <c r="D74" s="162"/>
      <c r="E74" s="162"/>
      <c r="F74" s="123">
        <v>1.1000000000000001E-3</v>
      </c>
      <c r="G74" s="88">
        <f>TRUNC(ROUND(G72*F74,2),2)</f>
        <v>0.19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156</v>
      </c>
      <c r="D75" s="162"/>
      <c r="E75" s="162"/>
      <c r="F75" s="99"/>
      <c r="G75" s="88">
        <f>TRUNC(ROUND(SUM(G72:G74),2),2)</f>
        <v>182.28</v>
      </c>
      <c r="U75" t="s">
        <v>157</v>
      </c>
      <c r="V75">
        <f>+TRUNC(ROUND(G29+G40+G71+G73+G74,2),2)</f>
        <v>182.28</v>
      </c>
    </row>
    <row r="76" spans="1:22" s="63" customFormat="1" ht="15.75" customHeight="1" x14ac:dyDescent="0.25">
      <c r="A76" s="163" t="s">
        <v>158</v>
      </c>
      <c r="B76" s="164"/>
      <c r="C76" s="165" t="s">
        <v>159</v>
      </c>
      <c r="D76" s="166"/>
      <c r="E76" s="166"/>
      <c r="F76" s="124"/>
      <c r="G76" s="125"/>
      <c r="U76" s="63" t="s">
        <v>160</v>
      </c>
      <c r="V76" s="63">
        <f>+G64</f>
        <v>0</v>
      </c>
    </row>
    <row r="77" spans="1:22" x14ac:dyDescent="0.25">
      <c r="A77" s="126"/>
      <c r="B77" s="126"/>
      <c r="C77" s="126"/>
      <c r="D77" s="126"/>
      <c r="E77" s="126"/>
      <c r="F77" s="126"/>
      <c r="G77" s="126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70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3" t="s">
        <v>71</v>
      </c>
      <c r="B2" s="44"/>
      <c r="C2" s="44"/>
      <c r="D2" s="44" t="s">
        <v>72</v>
      </c>
      <c r="E2" s="192" t="s">
        <v>230</v>
      </c>
      <c r="F2" s="192"/>
      <c r="G2" s="193"/>
    </row>
    <row r="3" spans="1:28" ht="32.25" customHeight="1" x14ac:dyDescent="0.25">
      <c r="A3" s="43" t="s">
        <v>73</v>
      </c>
      <c r="B3" s="45"/>
      <c r="C3" s="44"/>
      <c r="D3" s="44"/>
      <c r="E3" s="192"/>
      <c r="F3" s="192"/>
      <c r="G3" s="193"/>
      <c r="AB3" t="s">
        <v>244</v>
      </c>
    </row>
    <row r="4" spans="1:28" ht="18" x14ac:dyDescent="0.25">
      <c r="A4" s="194" t="s">
        <v>74</v>
      </c>
      <c r="B4" s="195"/>
      <c r="C4" s="195"/>
      <c r="D4" s="195"/>
      <c r="E4" s="195"/>
      <c r="F4" s="195"/>
      <c r="G4" s="196"/>
    </row>
    <row r="5" spans="1:28" x14ac:dyDescent="0.25">
      <c r="A5" s="46"/>
      <c r="B5" s="47"/>
      <c r="C5" s="47"/>
      <c r="D5" s="48" t="s">
        <v>75</v>
      </c>
      <c r="F5" s="49"/>
      <c r="G5" s="50"/>
    </row>
    <row r="6" spans="1:28" x14ac:dyDescent="0.25">
      <c r="A6" s="51" t="s">
        <v>76</v>
      </c>
      <c r="B6" s="52"/>
      <c r="C6" s="47"/>
      <c r="D6" s="47"/>
      <c r="E6" s="47"/>
      <c r="F6" s="47"/>
      <c r="G6" s="53"/>
    </row>
    <row r="7" spans="1:28" ht="42" customHeight="1" x14ac:dyDescent="0.25">
      <c r="A7" s="197" t="s">
        <v>17</v>
      </c>
      <c r="B7" s="198"/>
      <c r="C7" s="198"/>
      <c r="D7" s="198"/>
      <c r="E7" s="198"/>
      <c r="F7" s="54" t="s">
        <v>77</v>
      </c>
      <c r="G7" s="55" t="s">
        <v>15</v>
      </c>
      <c r="H7" s="56"/>
      <c r="I7" s="57" t="s">
        <v>78</v>
      </c>
      <c r="J7" s="56">
        <v>2</v>
      </c>
    </row>
    <row r="8" spans="1:28" x14ac:dyDescent="0.25">
      <c r="A8" s="58" t="s">
        <v>79</v>
      </c>
      <c r="B8" s="59"/>
      <c r="C8" s="59"/>
      <c r="D8" s="59"/>
      <c r="E8" s="199"/>
      <c r="F8" s="199"/>
      <c r="G8" s="60"/>
    </row>
    <row r="9" spans="1:28" s="63" customFormat="1" x14ac:dyDescent="0.25">
      <c r="A9" s="200" t="s">
        <v>80</v>
      </c>
      <c r="B9" s="201"/>
      <c r="C9" s="61"/>
      <c r="D9" s="61"/>
      <c r="E9" s="202"/>
      <c r="F9" s="202"/>
      <c r="G9" s="62"/>
      <c r="I9" s="64" t="s">
        <v>81</v>
      </c>
      <c r="J9" s="64" t="s">
        <v>82</v>
      </c>
    </row>
    <row r="10" spans="1:28" ht="15.75" x14ac:dyDescent="0.25">
      <c r="A10" s="65" t="s">
        <v>83</v>
      </c>
      <c r="B10" s="65" t="s">
        <v>84</v>
      </c>
      <c r="C10" s="65" t="s">
        <v>85</v>
      </c>
      <c r="D10" s="65" t="s">
        <v>86</v>
      </c>
      <c r="E10" s="186" t="s">
        <v>87</v>
      </c>
      <c r="F10" s="186"/>
      <c r="G10" s="65" t="s">
        <v>88</v>
      </c>
      <c r="I10" s="66">
        <v>0.5</v>
      </c>
      <c r="J10" s="66">
        <f>1/I10</f>
        <v>2</v>
      </c>
    </row>
    <row r="11" spans="1:28" x14ac:dyDescent="0.25">
      <c r="A11" s="67"/>
      <c r="B11" s="68" t="s">
        <v>89</v>
      </c>
      <c r="C11" s="69" t="s">
        <v>90</v>
      </c>
      <c r="D11" s="68" t="s">
        <v>91</v>
      </c>
      <c r="E11" s="187" t="s">
        <v>92</v>
      </c>
      <c r="F11" s="185"/>
      <c r="G11" s="70" t="s">
        <v>93</v>
      </c>
      <c r="L11" t="s">
        <v>94</v>
      </c>
      <c r="M11" t="s">
        <v>95</v>
      </c>
      <c r="N11" t="s">
        <v>96</v>
      </c>
      <c r="O11" t="s">
        <v>97</v>
      </c>
      <c r="P11" t="s">
        <v>98</v>
      </c>
      <c r="Q11" t="s">
        <v>99</v>
      </c>
      <c r="R11" t="s">
        <v>100</v>
      </c>
      <c r="S11" t="s">
        <v>101</v>
      </c>
    </row>
    <row r="12" spans="1:28" x14ac:dyDescent="0.25">
      <c r="A12" s="71" t="s">
        <v>102</v>
      </c>
      <c r="B12" s="71">
        <v>0</v>
      </c>
      <c r="C12" s="72">
        <v>4.25</v>
      </c>
      <c r="D12" s="73">
        <f>IFERROR(ROUND(B12*C12,5),0)</f>
        <v>0</v>
      </c>
      <c r="E12" s="72">
        <v>3.2</v>
      </c>
      <c r="F12" s="74"/>
      <c r="G12" s="73">
        <f>IFERROR(TRUNC(ROUND(D12*E12,2),2),0)</f>
        <v>0</v>
      </c>
      <c r="I12" t="s">
        <v>103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104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3.2</v>
      </c>
      <c r="F13" s="76"/>
      <c r="G13" s="73">
        <f t="shared" ref="G13:G26" si="1">IFERROR(TRUNC(ROUND(D13*E13,2),2),0)</f>
        <v>0</v>
      </c>
      <c r="I13" t="s">
        <v>105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106</v>
      </c>
      <c r="B14" s="71">
        <v>0.5</v>
      </c>
      <c r="C14" s="72">
        <v>20</v>
      </c>
      <c r="D14" s="73">
        <f t="shared" si="0"/>
        <v>10</v>
      </c>
      <c r="E14" s="72">
        <v>3.2</v>
      </c>
      <c r="F14" s="74"/>
      <c r="G14" s="73">
        <f t="shared" si="1"/>
        <v>32</v>
      </c>
      <c r="I14" t="s">
        <v>107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108</v>
      </c>
      <c r="B15" s="71">
        <v>1</v>
      </c>
      <c r="C15" s="72">
        <v>1</v>
      </c>
      <c r="D15" s="73">
        <f t="shared" si="0"/>
        <v>1</v>
      </c>
      <c r="E15" s="72">
        <v>3.2</v>
      </c>
      <c r="F15" s="74"/>
      <c r="G15" s="73">
        <f t="shared" si="1"/>
        <v>3.2</v>
      </c>
      <c r="I15" t="s">
        <v>109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110</v>
      </c>
      <c r="B16" s="71">
        <v>0</v>
      </c>
      <c r="C16" s="72">
        <v>0.5</v>
      </c>
      <c r="D16" s="73">
        <f t="shared" si="0"/>
        <v>0</v>
      </c>
      <c r="E16" s="72">
        <v>3.2</v>
      </c>
      <c r="F16" s="74"/>
      <c r="G16" s="73">
        <f t="shared" si="1"/>
        <v>0</v>
      </c>
      <c r="I16" t="s">
        <v>111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109</v>
      </c>
      <c r="B17" s="71">
        <v>0</v>
      </c>
      <c r="C17" s="72">
        <v>0.15</v>
      </c>
      <c r="D17" s="73">
        <f t="shared" si="0"/>
        <v>0</v>
      </c>
      <c r="E17" s="72">
        <v>3.2</v>
      </c>
      <c r="F17" s="74"/>
      <c r="G17" s="73">
        <f t="shared" si="1"/>
        <v>0</v>
      </c>
      <c r="I17" t="s">
        <v>112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113</v>
      </c>
      <c r="B18" s="71">
        <v>1</v>
      </c>
      <c r="C18" s="72">
        <v>0.15</v>
      </c>
      <c r="D18" s="73">
        <f t="shared" si="0"/>
        <v>0.15</v>
      </c>
      <c r="E18" s="72">
        <v>3.2</v>
      </c>
      <c r="F18" s="74"/>
      <c r="G18" s="73">
        <f t="shared" si="1"/>
        <v>0.48</v>
      </c>
      <c r="I18" t="s">
        <v>114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115</v>
      </c>
      <c r="B19" s="71">
        <v>0</v>
      </c>
      <c r="C19" s="72">
        <v>0.16</v>
      </c>
      <c r="D19" s="73">
        <f t="shared" si="0"/>
        <v>0</v>
      </c>
      <c r="E19" s="72">
        <v>3.2</v>
      </c>
      <c r="F19" s="74"/>
      <c r="G19" s="73">
        <f t="shared" si="1"/>
        <v>0</v>
      </c>
      <c r="I19" t="s">
        <v>116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117</v>
      </c>
      <c r="B20" s="71">
        <v>0</v>
      </c>
      <c r="C20" s="72">
        <v>0.2</v>
      </c>
      <c r="D20" s="73">
        <f t="shared" si="0"/>
        <v>0</v>
      </c>
      <c r="E20" s="72">
        <v>3.2</v>
      </c>
      <c r="F20" s="74"/>
      <c r="G20" s="73">
        <f t="shared" si="1"/>
        <v>0</v>
      </c>
      <c r="I20" t="s">
        <v>118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119</v>
      </c>
      <c r="B21" s="71">
        <v>0</v>
      </c>
      <c r="C21" s="72">
        <v>0.2</v>
      </c>
      <c r="D21" s="73">
        <f t="shared" si="0"/>
        <v>0</v>
      </c>
      <c r="E21" s="72">
        <v>3.2</v>
      </c>
      <c r="F21" s="74"/>
      <c r="G21" s="73">
        <f t="shared" si="1"/>
        <v>0</v>
      </c>
      <c r="I21" t="s">
        <v>120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121</v>
      </c>
      <c r="B22" s="71">
        <v>1</v>
      </c>
      <c r="C22" s="72">
        <v>0.17</v>
      </c>
      <c r="D22" s="73">
        <f t="shared" si="0"/>
        <v>0.17</v>
      </c>
      <c r="E22" s="72">
        <v>3.2</v>
      </c>
      <c r="F22" s="74"/>
      <c r="G22" s="73">
        <f t="shared" si="1"/>
        <v>0.54</v>
      </c>
      <c r="I22" t="s">
        <v>122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123</v>
      </c>
      <c r="B23" s="71">
        <v>1</v>
      </c>
      <c r="C23" s="72">
        <v>0.05</v>
      </c>
      <c r="D23" s="73">
        <f t="shared" si="0"/>
        <v>0.05</v>
      </c>
      <c r="E23" s="72">
        <v>3.2</v>
      </c>
      <c r="F23" s="74"/>
      <c r="G23" s="73">
        <f t="shared" si="1"/>
        <v>0.16</v>
      </c>
      <c r="I23" t="s">
        <v>124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125</v>
      </c>
      <c r="B24" s="71">
        <v>8</v>
      </c>
      <c r="C24" s="72">
        <v>0.05</v>
      </c>
      <c r="D24" s="73">
        <f t="shared" si="0"/>
        <v>0.4</v>
      </c>
      <c r="E24" s="72">
        <v>3.2</v>
      </c>
      <c r="F24" s="74"/>
      <c r="G24" s="73">
        <f t="shared" si="1"/>
        <v>1.28</v>
      </c>
      <c r="I24" t="s">
        <v>126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122</v>
      </c>
      <c r="B25" s="78">
        <v>0</v>
      </c>
      <c r="C25" s="72">
        <v>0.05</v>
      </c>
      <c r="D25" s="73">
        <f t="shared" si="0"/>
        <v>0</v>
      </c>
      <c r="E25" s="72">
        <v>3.2</v>
      </c>
      <c r="F25" s="74"/>
      <c r="G25" s="73">
        <f t="shared" si="1"/>
        <v>0</v>
      </c>
      <c r="I25" t="s">
        <v>127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128</v>
      </c>
      <c r="B26" s="79">
        <v>0</v>
      </c>
      <c r="C26" s="72">
        <v>2</v>
      </c>
      <c r="D26" s="73">
        <f t="shared" si="0"/>
        <v>0</v>
      </c>
      <c r="E26" s="72">
        <v>3.2</v>
      </c>
      <c r="F26" s="74"/>
      <c r="G26" s="73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130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60"/>
    </row>
    <row r="29" spans="1:22" x14ac:dyDescent="0.25">
      <c r="A29" s="88" t="s">
        <v>131</v>
      </c>
      <c r="B29" s="88"/>
      <c r="C29" s="89"/>
      <c r="D29" s="88"/>
      <c r="E29" s="162"/>
      <c r="F29" s="188"/>
      <c r="G29" s="88">
        <f>TRUNC(ROUND(SUM(G12:G28),2),2)</f>
        <v>37.659999999999997</v>
      </c>
    </row>
    <row r="30" spans="1:22" s="63" customFormat="1" x14ac:dyDescent="0.25">
      <c r="A30" s="182" t="s">
        <v>132</v>
      </c>
      <c r="B30" s="183"/>
      <c r="C30" s="90"/>
      <c r="D30" s="90"/>
      <c r="E30" s="160"/>
      <c r="F30" s="160"/>
      <c r="G30" s="91"/>
    </row>
    <row r="31" spans="1:22" x14ac:dyDescent="0.25">
      <c r="A31" s="65" t="s">
        <v>133</v>
      </c>
      <c r="B31" s="116" t="s">
        <v>84</v>
      </c>
      <c r="C31" s="65" t="s">
        <v>134</v>
      </c>
      <c r="D31" s="65" t="s">
        <v>86</v>
      </c>
      <c r="E31" s="168" t="s">
        <v>87</v>
      </c>
      <c r="F31" s="169"/>
      <c r="G31" s="92" t="s">
        <v>88</v>
      </c>
    </row>
    <row r="32" spans="1:22" x14ac:dyDescent="0.25">
      <c r="A32" s="93"/>
      <c r="B32" s="94" t="s">
        <v>89</v>
      </c>
      <c r="C32" s="86" t="s">
        <v>90</v>
      </c>
      <c r="D32" s="86" t="s">
        <v>91</v>
      </c>
      <c r="E32" s="180" t="s">
        <v>92</v>
      </c>
      <c r="F32" s="181"/>
      <c r="G32" s="95" t="s">
        <v>93</v>
      </c>
    </row>
    <row r="33" spans="1:14" x14ac:dyDescent="0.25">
      <c r="A33" s="81" t="s">
        <v>135</v>
      </c>
      <c r="B33" s="96">
        <v>1</v>
      </c>
      <c r="C33" s="81">
        <v>5.5</v>
      </c>
      <c r="D33" s="73">
        <f>IFERROR(ROUND(B33*C33,5),0)</f>
        <v>5.5</v>
      </c>
      <c r="E33" s="72">
        <v>3.2</v>
      </c>
      <c r="F33" s="74"/>
      <c r="G33" s="74">
        <f>IFERROR(TRUNC(ROUND(D33*E33,2),2),0)</f>
        <v>17.600000000000001</v>
      </c>
    </row>
    <row r="34" spans="1:14" x14ac:dyDescent="0.25">
      <c r="A34" s="81" t="s">
        <v>136</v>
      </c>
      <c r="B34" s="96">
        <v>2</v>
      </c>
      <c r="C34" s="81">
        <v>5</v>
      </c>
      <c r="D34" s="73">
        <f t="shared" ref="D34:D38" si="3">IFERROR(ROUND(B34*C34,5),0)</f>
        <v>10</v>
      </c>
      <c r="E34" s="72">
        <v>3.2</v>
      </c>
      <c r="F34" s="74"/>
      <c r="G34" s="74">
        <f t="shared" ref="G34:G38" si="4">IFERROR(TRUNC(ROUND(D34*E34,2),2),0)</f>
        <v>32</v>
      </c>
    </row>
    <row r="35" spans="1:14" x14ac:dyDescent="0.25">
      <c r="A35" s="81" t="s">
        <v>137</v>
      </c>
      <c r="B35" s="96">
        <v>2</v>
      </c>
      <c r="C35" s="81">
        <v>4.5</v>
      </c>
      <c r="D35" s="73">
        <f t="shared" si="3"/>
        <v>9</v>
      </c>
      <c r="E35" s="72">
        <v>3.2</v>
      </c>
      <c r="F35" s="74"/>
      <c r="G35" s="74">
        <f t="shared" si="4"/>
        <v>28.8</v>
      </c>
    </row>
    <row r="36" spans="1:14" x14ac:dyDescent="0.25">
      <c r="A36" s="81" t="s">
        <v>138</v>
      </c>
      <c r="B36" s="96">
        <v>0</v>
      </c>
      <c r="C36" s="81">
        <v>5</v>
      </c>
      <c r="D36" s="73">
        <f t="shared" si="3"/>
        <v>0</v>
      </c>
      <c r="E36" s="72">
        <v>3.2</v>
      </c>
      <c r="F36" s="74"/>
      <c r="G36" s="74">
        <f t="shared" si="4"/>
        <v>0</v>
      </c>
      <c r="I36" s="97"/>
      <c r="J36" s="97"/>
      <c r="K36" s="97"/>
      <c r="L36" s="97"/>
      <c r="M36" s="97"/>
      <c r="N36" s="97"/>
    </row>
    <row r="37" spans="1:14" x14ac:dyDescent="0.25">
      <c r="A37" s="81" t="s">
        <v>139</v>
      </c>
      <c r="B37" s="96">
        <v>1</v>
      </c>
      <c r="C37" s="81">
        <v>6.5</v>
      </c>
      <c r="D37" s="73">
        <f t="shared" si="3"/>
        <v>6.5</v>
      </c>
      <c r="E37" s="72">
        <v>3.2</v>
      </c>
      <c r="F37" s="74"/>
      <c r="G37" s="74">
        <f t="shared" si="4"/>
        <v>20.8</v>
      </c>
      <c r="I37" s="97"/>
      <c r="J37" s="97"/>
      <c r="K37" s="97"/>
      <c r="L37" s="97"/>
      <c r="M37" s="97"/>
      <c r="N37" s="97"/>
    </row>
    <row r="38" spans="1:14" x14ac:dyDescent="0.25">
      <c r="A38" s="81"/>
      <c r="B38" s="9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97"/>
      <c r="J38" s="97"/>
      <c r="K38" s="97"/>
      <c r="L38" s="97"/>
      <c r="M38" s="97"/>
      <c r="N38" s="97"/>
    </row>
    <row r="39" spans="1:14" x14ac:dyDescent="0.25">
      <c r="A39" s="93"/>
      <c r="B39" s="98"/>
      <c r="C39" s="84"/>
      <c r="D39" s="86"/>
      <c r="E39" s="85"/>
      <c r="F39" s="87"/>
      <c r="G39" s="87"/>
      <c r="I39" s="97"/>
      <c r="J39" s="97"/>
      <c r="K39" s="97"/>
      <c r="L39" s="97"/>
      <c r="M39" s="97"/>
      <c r="N39" s="97"/>
    </row>
    <row r="40" spans="1:14" x14ac:dyDescent="0.25">
      <c r="A40" s="88" t="s">
        <v>140</v>
      </c>
      <c r="B40" s="121"/>
      <c r="C40" s="88"/>
      <c r="D40" s="88"/>
      <c r="E40" s="89"/>
      <c r="F40" s="99"/>
      <c r="G40" s="88">
        <f>TRUNC(ROUND(SUM(G33:G39),2),2)</f>
        <v>99.2</v>
      </c>
      <c r="I40" s="97"/>
      <c r="J40" s="97"/>
      <c r="K40" s="97"/>
      <c r="L40" s="97"/>
      <c r="M40" s="97"/>
      <c r="N40" s="97"/>
    </row>
    <row r="41" spans="1:14" s="63" customFormat="1" x14ac:dyDescent="0.25">
      <c r="A41" s="182" t="s">
        <v>141</v>
      </c>
      <c r="B41" s="183"/>
      <c r="C41" s="90"/>
      <c r="D41" s="90"/>
      <c r="E41" s="160"/>
      <c r="F41" s="160"/>
      <c r="G41" s="91"/>
      <c r="I41" s="100"/>
      <c r="J41" s="100"/>
      <c r="K41" s="100"/>
      <c r="L41" s="100"/>
      <c r="M41" s="100"/>
      <c r="N41" s="100"/>
    </row>
    <row r="42" spans="1:14" ht="15.75" customHeight="1" x14ac:dyDescent="0.25">
      <c r="A42" s="121" t="s">
        <v>142</v>
      </c>
      <c r="B42" s="99"/>
      <c r="C42" s="88" t="s">
        <v>5</v>
      </c>
      <c r="D42" s="88" t="s">
        <v>84</v>
      </c>
      <c r="E42" s="162" t="s">
        <v>143</v>
      </c>
      <c r="F42" s="162"/>
      <c r="G42" s="88" t="s">
        <v>88</v>
      </c>
      <c r="I42" s="97"/>
      <c r="J42" s="97"/>
      <c r="K42" s="97"/>
      <c r="L42" s="97"/>
      <c r="M42" s="97"/>
      <c r="N42" s="97"/>
    </row>
    <row r="43" spans="1:14" x14ac:dyDescent="0.25">
      <c r="A43" s="101"/>
      <c r="B43" s="102"/>
      <c r="C43" s="68"/>
      <c r="D43" s="68" t="s">
        <v>89</v>
      </c>
      <c r="E43" s="184" t="s">
        <v>90</v>
      </c>
      <c r="F43" s="185"/>
      <c r="G43" s="68" t="s">
        <v>91</v>
      </c>
      <c r="I43" s="97"/>
      <c r="J43" s="97"/>
      <c r="K43" s="97"/>
      <c r="L43" s="97"/>
      <c r="M43" s="97"/>
      <c r="N43" s="97"/>
    </row>
    <row r="44" spans="1:14" ht="25.5" x14ac:dyDescent="0.25">
      <c r="A44" s="103" t="s">
        <v>161</v>
      </c>
      <c r="B44" s="104"/>
      <c r="C44" s="105" t="s">
        <v>15</v>
      </c>
      <c r="D44" s="106">
        <v>1</v>
      </c>
      <c r="E44" s="107">
        <v>261.27</v>
      </c>
      <c r="F44" s="108"/>
      <c r="G44" s="81">
        <f>IFERROR(TRUNC(ROUND(D44*E44,2),2),0)</f>
        <v>261.27</v>
      </c>
      <c r="I44" s="97"/>
      <c r="J44" s="109"/>
      <c r="K44" s="97"/>
      <c r="L44" s="97"/>
      <c r="M44" s="97"/>
      <c r="N44" s="97"/>
    </row>
    <row r="45" spans="1:14" x14ac:dyDescent="0.25">
      <c r="A45" s="110">
        <v>0</v>
      </c>
      <c r="B45" s="75"/>
      <c r="C45" s="105">
        <v>0</v>
      </c>
      <c r="D45" s="106">
        <v>0</v>
      </c>
      <c r="E45" s="111">
        <v>0</v>
      </c>
      <c r="F45" s="76"/>
      <c r="G45" s="81">
        <f t="shared" ref="G45:G63" si="5">IFERROR(TRUNC(ROUND(D45*E45,2),2),0)</f>
        <v>0</v>
      </c>
      <c r="I45" s="97"/>
      <c r="J45" s="109"/>
      <c r="K45" s="97"/>
      <c r="L45" s="97"/>
      <c r="M45" s="97"/>
      <c r="N45" s="97"/>
    </row>
    <row r="46" spans="1:14" x14ac:dyDescent="0.25">
      <c r="A46" s="110">
        <v>0</v>
      </c>
      <c r="B46" s="75"/>
      <c r="C46" s="112">
        <v>0</v>
      </c>
      <c r="D46" s="113">
        <v>0</v>
      </c>
      <c r="E46" s="114">
        <v>0</v>
      </c>
      <c r="F46" s="74"/>
      <c r="G46" s="81">
        <f t="shared" si="5"/>
        <v>0</v>
      </c>
      <c r="I46" s="97"/>
      <c r="J46" s="109"/>
      <c r="K46" s="97"/>
      <c r="L46" s="97"/>
      <c r="M46" s="97"/>
      <c r="N46" s="97"/>
    </row>
    <row r="47" spans="1:14" x14ac:dyDescent="0.25">
      <c r="A47" s="110">
        <v>0</v>
      </c>
      <c r="B47" s="75"/>
      <c r="C47" s="105">
        <v>0</v>
      </c>
      <c r="D47" s="106">
        <v>0</v>
      </c>
      <c r="E47" s="114">
        <v>0</v>
      </c>
      <c r="F47" s="74"/>
      <c r="G47" s="81">
        <f t="shared" si="5"/>
        <v>0</v>
      </c>
      <c r="I47" s="97"/>
      <c r="J47" s="109"/>
      <c r="K47" s="97"/>
      <c r="L47" s="97"/>
      <c r="M47" s="97"/>
      <c r="N47" s="97"/>
    </row>
    <row r="48" spans="1:14" x14ac:dyDescent="0.25">
      <c r="A48" s="110">
        <v>0</v>
      </c>
      <c r="B48" s="75"/>
      <c r="C48" s="105">
        <v>0</v>
      </c>
      <c r="D48" s="106">
        <v>0</v>
      </c>
      <c r="E48" s="114">
        <v>0</v>
      </c>
      <c r="F48" s="74"/>
      <c r="G48" s="81">
        <f t="shared" si="5"/>
        <v>0</v>
      </c>
      <c r="I48" s="97"/>
      <c r="J48" s="109"/>
      <c r="K48" s="97"/>
      <c r="L48" s="97"/>
      <c r="M48" s="97"/>
      <c r="N48" s="97"/>
    </row>
    <row r="49" spans="1:14" x14ac:dyDescent="0.25">
      <c r="A49" s="110">
        <v>0</v>
      </c>
      <c r="B49" s="75"/>
      <c r="C49" s="105">
        <v>0</v>
      </c>
      <c r="D49" s="106">
        <v>0</v>
      </c>
      <c r="E49" s="114">
        <v>0</v>
      </c>
      <c r="F49" s="74"/>
      <c r="G49" s="81">
        <f t="shared" si="5"/>
        <v>0</v>
      </c>
      <c r="I49" s="97"/>
      <c r="J49" s="109"/>
      <c r="K49" s="97"/>
      <c r="L49" s="97"/>
      <c r="M49" s="97"/>
      <c r="N49" s="97"/>
    </row>
    <row r="50" spans="1:14" x14ac:dyDescent="0.25">
      <c r="A50" s="110">
        <v>0</v>
      </c>
      <c r="B50" s="75"/>
      <c r="C50" s="105">
        <v>0</v>
      </c>
      <c r="D50" s="106">
        <v>0</v>
      </c>
      <c r="E50" s="114">
        <v>0</v>
      </c>
      <c r="F50" s="74"/>
      <c r="G50" s="81">
        <f t="shared" si="5"/>
        <v>0</v>
      </c>
      <c r="I50" s="97"/>
      <c r="J50" s="109"/>
      <c r="K50" s="97"/>
      <c r="L50" s="97"/>
      <c r="M50" s="97"/>
      <c r="N50" s="97"/>
    </row>
    <row r="51" spans="1:14" x14ac:dyDescent="0.25">
      <c r="A51" s="110">
        <v>0</v>
      </c>
      <c r="B51" s="75"/>
      <c r="C51" s="105">
        <v>0</v>
      </c>
      <c r="D51" s="106">
        <v>0</v>
      </c>
      <c r="E51" s="114">
        <v>0</v>
      </c>
      <c r="F51" s="74"/>
      <c r="G51" s="81">
        <f t="shared" si="5"/>
        <v>0</v>
      </c>
      <c r="I51" s="97"/>
      <c r="J51" s="109"/>
      <c r="K51" s="97"/>
      <c r="L51" s="97"/>
      <c r="M51" s="97"/>
      <c r="N51" s="97"/>
    </row>
    <row r="52" spans="1:14" x14ac:dyDescent="0.25">
      <c r="A52" s="110">
        <v>0</v>
      </c>
      <c r="B52" s="75"/>
      <c r="C52" s="105">
        <v>0</v>
      </c>
      <c r="D52" s="106">
        <v>0</v>
      </c>
      <c r="E52" s="114">
        <v>0</v>
      </c>
      <c r="F52" s="74"/>
      <c r="G52" s="81">
        <f t="shared" si="5"/>
        <v>0</v>
      </c>
      <c r="I52" s="97"/>
      <c r="J52" s="109"/>
      <c r="K52" s="97"/>
      <c r="L52" s="97"/>
      <c r="M52" s="97"/>
      <c r="N52" s="97"/>
    </row>
    <row r="53" spans="1:14" x14ac:dyDescent="0.25">
      <c r="A53" s="110">
        <v>0</v>
      </c>
      <c r="B53" s="75"/>
      <c r="C53" s="105">
        <v>0</v>
      </c>
      <c r="D53" s="106">
        <v>0</v>
      </c>
      <c r="E53" s="114">
        <v>0</v>
      </c>
      <c r="F53" s="74"/>
      <c r="G53" s="81">
        <f t="shared" si="5"/>
        <v>0</v>
      </c>
      <c r="I53" s="97"/>
      <c r="J53" s="109"/>
      <c r="K53" s="97"/>
      <c r="L53" s="97"/>
      <c r="M53" s="97"/>
      <c r="N53" s="97"/>
    </row>
    <row r="54" spans="1:14" x14ac:dyDescent="0.25">
      <c r="A54" s="110">
        <v>0</v>
      </c>
      <c r="B54" s="75"/>
      <c r="C54" s="105">
        <v>0</v>
      </c>
      <c r="D54" s="106">
        <v>0</v>
      </c>
      <c r="E54" s="114">
        <v>0</v>
      </c>
      <c r="F54" s="74"/>
      <c r="G54" s="81">
        <f t="shared" si="5"/>
        <v>0</v>
      </c>
      <c r="I54" s="97"/>
      <c r="J54" s="109"/>
      <c r="K54" s="97"/>
      <c r="L54" s="97"/>
      <c r="M54" s="97"/>
      <c r="N54" s="97"/>
    </row>
    <row r="55" spans="1:14" x14ac:dyDescent="0.25">
      <c r="A55" s="96">
        <v>0</v>
      </c>
      <c r="B55" s="72"/>
      <c r="C55" s="105">
        <v>0</v>
      </c>
      <c r="D55" s="106">
        <v>0</v>
      </c>
      <c r="E55" s="96">
        <v>0</v>
      </c>
      <c r="F55" s="74"/>
      <c r="G55" s="81">
        <f t="shared" si="5"/>
        <v>0</v>
      </c>
      <c r="I55" s="97"/>
      <c r="J55" s="97"/>
      <c r="K55" s="97"/>
      <c r="L55" s="97"/>
      <c r="M55" s="97"/>
      <c r="N55" s="97"/>
    </row>
    <row r="56" spans="1:14" x14ac:dyDescent="0.25">
      <c r="A56" s="110">
        <v>0</v>
      </c>
      <c r="B56" s="75"/>
      <c r="C56" s="105">
        <v>0</v>
      </c>
      <c r="D56" s="106">
        <v>0</v>
      </c>
      <c r="E56" s="114">
        <v>0</v>
      </c>
      <c r="F56" s="74"/>
      <c r="G56" s="81">
        <f t="shared" si="5"/>
        <v>0</v>
      </c>
      <c r="I56" s="97"/>
      <c r="J56" s="109"/>
      <c r="K56" s="97"/>
      <c r="L56" s="97"/>
      <c r="M56" s="97"/>
      <c r="N56" s="97"/>
    </row>
    <row r="57" spans="1:14" x14ac:dyDescent="0.25">
      <c r="A57" s="110">
        <v>0</v>
      </c>
      <c r="B57" s="75"/>
      <c r="C57" s="105">
        <v>0</v>
      </c>
      <c r="D57" s="106">
        <v>0</v>
      </c>
      <c r="E57" s="114">
        <v>0</v>
      </c>
      <c r="F57" s="74"/>
      <c r="G57" s="81">
        <f t="shared" si="5"/>
        <v>0</v>
      </c>
      <c r="I57" s="97"/>
      <c r="J57" s="109"/>
      <c r="K57" s="97"/>
      <c r="L57" s="97"/>
      <c r="M57" s="97"/>
      <c r="N57" s="97"/>
    </row>
    <row r="58" spans="1:14" x14ac:dyDescent="0.25">
      <c r="A58" s="110">
        <v>0</v>
      </c>
      <c r="B58" s="75"/>
      <c r="C58" s="105">
        <v>0</v>
      </c>
      <c r="D58" s="106">
        <v>0</v>
      </c>
      <c r="E58" s="114">
        <v>0</v>
      </c>
      <c r="F58" s="74"/>
      <c r="G58" s="81">
        <f t="shared" si="5"/>
        <v>0</v>
      </c>
      <c r="I58" s="97"/>
      <c r="J58" s="109"/>
      <c r="K58" s="97"/>
      <c r="L58" s="97"/>
      <c r="M58" s="97"/>
      <c r="N58" s="97"/>
    </row>
    <row r="59" spans="1:14" x14ac:dyDescent="0.25">
      <c r="A59" s="110">
        <v>0</v>
      </c>
      <c r="B59" s="75"/>
      <c r="C59" s="105">
        <v>0</v>
      </c>
      <c r="D59" s="106">
        <v>0</v>
      </c>
      <c r="E59" s="114">
        <v>0</v>
      </c>
      <c r="F59" s="74"/>
      <c r="G59" s="81">
        <f t="shared" si="5"/>
        <v>0</v>
      </c>
      <c r="I59" s="97"/>
      <c r="J59" s="109"/>
      <c r="K59" s="97"/>
      <c r="L59" s="97"/>
      <c r="M59" s="97"/>
      <c r="N59" s="97"/>
    </row>
    <row r="60" spans="1:14" x14ac:dyDescent="0.25">
      <c r="A60" s="110">
        <v>0</v>
      </c>
      <c r="B60" s="75"/>
      <c r="C60" s="105">
        <v>0</v>
      </c>
      <c r="D60" s="106">
        <v>0</v>
      </c>
      <c r="E60" s="114">
        <v>0</v>
      </c>
      <c r="F60" s="74"/>
      <c r="G60" s="81">
        <f t="shared" si="5"/>
        <v>0</v>
      </c>
      <c r="I60" s="97"/>
      <c r="J60" s="109"/>
      <c r="K60" s="97"/>
      <c r="L60" s="97"/>
      <c r="M60" s="97"/>
      <c r="N60" s="97"/>
    </row>
    <row r="61" spans="1:14" x14ac:dyDescent="0.25">
      <c r="A61" s="96">
        <v>0</v>
      </c>
      <c r="B61" s="72"/>
      <c r="C61" s="81">
        <v>0</v>
      </c>
      <c r="D61" s="81">
        <v>0</v>
      </c>
      <c r="E61" s="96">
        <v>0</v>
      </c>
      <c r="F61" s="74"/>
      <c r="G61" s="81">
        <f t="shared" si="5"/>
        <v>0</v>
      </c>
      <c r="I61" s="97"/>
      <c r="J61" s="97"/>
      <c r="K61" s="97"/>
      <c r="L61" s="97"/>
      <c r="M61" s="97"/>
      <c r="N61" s="97"/>
    </row>
    <row r="62" spans="1:14" x14ac:dyDescent="0.25">
      <c r="A62" s="96">
        <v>0</v>
      </c>
      <c r="B62" s="72"/>
      <c r="C62" s="81">
        <v>0</v>
      </c>
      <c r="D62" s="81">
        <v>0</v>
      </c>
      <c r="E62" s="96">
        <v>0</v>
      </c>
      <c r="F62" s="74"/>
      <c r="G62" s="81">
        <f t="shared" si="5"/>
        <v>0</v>
      </c>
      <c r="I62" s="97"/>
      <c r="J62" s="97"/>
      <c r="K62" s="97"/>
      <c r="L62" s="97"/>
      <c r="M62" s="97"/>
      <c r="N62" s="97"/>
    </row>
    <row r="63" spans="1:14" x14ac:dyDescent="0.25">
      <c r="A63" s="115">
        <v>0</v>
      </c>
      <c r="B63" s="85"/>
      <c r="C63" s="84">
        <v>0</v>
      </c>
      <c r="D63" s="84">
        <v>0</v>
      </c>
      <c r="E63" s="115">
        <v>0</v>
      </c>
      <c r="F63" s="87"/>
      <c r="G63" s="81">
        <f t="shared" si="5"/>
        <v>0</v>
      </c>
      <c r="I63" s="97"/>
      <c r="J63" s="97"/>
      <c r="K63" s="97"/>
      <c r="L63" s="97"/>
      <c r="M63" s="97"/>
      <c r="N63" s="97"/>
    </row>
    <row r="64" spans="1:14" x14ac:dyDescent="0.25">
      <c r="A64" s="121">
        <v>0</v>
      </c>
      <c r="B64" s="89"/>
      <c r="C64" s="88">
        <v>0</v>
      </c>
      <c r="D64" s="88">
        <v>0</v>
      </c>
      <c r="E64" s="121">
        <v>0</v>
      </c>
      <c r="F64" s="99"/>
      <c r="G64" s="99">
        <f>TRUNC(ROUND(SUM(G44:G63),2),2)</f>
        <v>261.27</v>
      </c>
      <c r="I64" s="97"/>
      <c r="J64" s="97"/>
      <c r="K64" s="97"/>
      <c r="L64" s="97"/>
      <c r="M64" s="97"/>
      <c r="N64" s="97"/>
    </row>
    <row r="65" spans="1:22" s="63" customFormat="1" x14ac:dyDescent="0.25">
      <c r="A65" s="182" t="s">
        <v>145</v>
      </c>
      <c r="B65" s="183"/>
      <c r="C65" s="90"/>
      <c r="D65" s="90"/>
      <c r="E65" s="160"/>
      <c r="F65" s="160"/>
      <c r="G65" s="91"/>
      <c r="I65" s="100"/>
      <c r="J65" s="100"/>
      <c r="K65" s="100"/>
      <c r="L65" s="100"/>
      <c r="M65" s="100"/>
      <c r="N65" s="100"/>
    </row>
    <row r="66" spans="1:22" ht="27.75" customHeight="1" x14ac:dyDescent="0.25">
      <c r="A66" s="167" t="s">
        <v>83</v>
      </c>
      <c r="B66" s="168"/>
      <c r="C66" s="65" t="s">
        <v>146</v>
      </c>
      <c r="D66" s="65" t="s">
        <v>147</v>
      </c>
      <c r="E66" s="167" t="s">
        <v>85</v>
      </c>
      <c r="F66" s="169"/>
      <c r="G66" s="92" t="s">
        <v>148</v>
      </c>
    </row>
    <row r="67" spans="1:22" x14ac:dyDescent="0.25">
      <c r="A67" s="98"/>
      <c r="B67" s="59"/>
      <c r="C67" s="86"/>
      <c r="D67" s="86" t="s">
        <v>89</v>
      </c>
      <c r="E67" s="170" t="s">
        <v>90</v>
      </c>
      <c r="F67" s="171"/>
      <c r="G67" s="68" t="s">
        <v>149</v>
      </c>
    </row>
    <row r="68" spans="1:22" ht="15.75" thickBot="1" x14ac:dyDescent="0.3">
      <c r="A68" s="172"/>
      <c r="B68" s="173"/>
      <c r="C68" s="117"/>
      <c r="D68" s="117"/>
      <c r="E68" s="114"/>
      <c r="F68" s="74"/>
      <c r="G68" s="117"/>
    </row>
    <row r="69" spans="1:22" ht="15.75" thickBot="1" x14ac:dyDescent="0.3">
      <c r="A69" s="174" t="s">
        <v>150</v>
      </c>
      <c r="B69" s="175"/>
      <c r="C69" s="82" t="s">
        <v>15</v>
      </c>
      <c r="D69" s="82">
        <v>1</v>
      </c>
      <c r="E69" s="96">
        <v>10</v>
      </c>
      <c r="F69" s="74"/>
      <c r="G69" s="81">
        <f>IFERROR(TRUNC(ROUND(D69*E69,2),2),0)</f>
        <v>10</v>
      </c>
      <c r="I69" s="118" t="s">
        <v>151</v>
      </c>
      <c r="J69" s="119">
        <v>0</v>
      </c>
    </row>
    <row r="70" spans="1:22" x14ac:dyDescent="0.25">
      <c r="A70" s="176"/>
      <c r="B70" s="177"/>
      <c r="C70" s="86"/>
      <c r="D70" s="86"/>
      <c r="E70" s="178"/>
      <c r="F70" s="179"/>
      <c r="G70" s="84"/>
    </row>
    <row r="71" spans="1:22" x14ac:dyDescent="0.25">
      <c r="A71" s="121" t="s">
        <v>152</v>
      </c>
      <c r="B71" s="89"/>
      <c r="C71" s="88"/>
      <c r="D71" s="88"/>
      <c r="E71" s="88"/>
      <c r="F71" s="89"/>
      <c r="G71" s="88">
        <f>TRUNC(ROUND(SUM(G68:G70),5),2)</f>
        <v>10</v>
      </c>
    </row>
    <row r="72" spans="1:22" s="63" customFormat="1" ht="15.75" customHeight="1" x14ac:dyDescent="0.25">
      <c r="A72" s="154"/>
      <c r="B72" s="155"/>
      <c r="C72" s="160" t="s">
        <v>153</v>
      </c>
      <c r="D72" s="160"/>
      <c r="E72" s="160"/>
      <c r="F72" s="160"/>
      <c r="G72" s="120">
        <f>TRUNC(ROUND(G29+G40+G64+G71,2),2)</f>
        <v>408.13</v>
      </c>
    </row>
    <row r="73" spans="1:22" ht="15.75" customHeight="1" x14ac:dyDescent="0.25">
      <c r="A73" s="156"/>
      <c r="B73" s="157"/>
      <c r="C73" s="161" t="s">
        <v>154</v>
      </c>
      <c r="D73" s="162"/>
      <c r="E73" s="162"/>
      <c r="F73" s="122">
        <v>0.03</v>
      </c>
      <c r="G73" s="88">
        <f>TRUNC(ROUND(G72*F73,2),2)</f>
        <v>12.24</v>
      </c>
    </row>
    <row r="74" spans="1:22" ht="15.75" customHeight="1" x14ac:dyDescent="0.25">
      <c r="A74" s="156"/>
      <c r="B74" s="157"/>
      <c r="C74" s="161" t="s">
        <v>155</v>
      </c>
      <c r="D74" s="162"/>
      <c r="E74" s="162"/>
      <c r="F74" s="123">
        <v>1.1000000000000001E-3</v>
      </c>
      <c r="G74" s="88">
        <f>TRUNC(ROUND(G72*F74,2),2)</f>
        <v>0.45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156</v>
      </c>
      <c r="D75" s="162"/>
      <c r="E75" s="162"/>
      <c r="F75" s="99"/>
      <c r="G75" s="88">
        <f>TRUNC(ROUND(SUM(G72:G74),2),2)</f>
        <v>420.82</v>
      </c>
      <c r="U75" t="s">
        <v>157</v>
      </c>
      <c r="V75">
        <f>+TRUNC(ROUND(G29+G40+G71+G73+G74,2),2)</f>
        <v>159.55000000000001</v>
      </c>
    </row>
    <row r="76" spans="1:22" s="63" customFormat="1" ht="15.75" customHeight="1" x14ac:dyDescent="0.25">
      <c r="A76" s="163" t="s">
        <v>158</v>
      </c>
      <c r="B76" s="164"/>
      <c r="C76" s="165" t="s">
        <v>159</v>
      </c>
      <c r="D76" s="166"/>
      <c r="E76" s="166"/>
      <c r="F76" s="124"/>
      <c r="G76" s="125"/>
      <c r="U76" s="63" t="s">
        <v>160</v>
      </c>
      <c r="V76" s="63">
        <f>+G64</f>
        <v>261.27</v>
      </c>
    </row>
    <row r="77" spans="1:22" x14ac:dyDescent="0.25">
      <c r="A77" s="126"/>
      <c r="B77" s="126"/>
      <c r="C77" s="126"/>
      <c r="D77" s="126"/>
      <c r="E77" s="126"/>
      <c r="F77" s="126"/>
      <c r="G77" s="126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70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3" t="s">
        <v>71</v>
      </c>
      <c r="B2" s="44"/>
      <c r="C2" s="44"/>
      <c r="D2" s="44" t="s">
        <v>72</v>
      </c>
      <c r="E2" s="192" t="s">
        <v>230</v>
      </c>
      <c r="F2" s="192"/>
      <c r="G2" s="193"/>
    </row>
    <row r="3" spans="1:28" ht="32.25" customHeight="1" x14ac:dyDescent="0.25">
      <c r="A3" s="43" t="s">
        <v>73</v>
      </c>
      <c r="B3" s="45"/>
      <c r="C3" s="44"/>
      <c r="D3" s="44"/>
      <c r="E3" s="192"/>
      <c r="F3" s="192"/>
      <c r="G3" s="193"/>
      <c r="AB3" t="s">
        <v>244</v>
      </c>
    </row>
    <row r="4" spans="1:28" ht="18" x14ac:dyDescent="0.25">
      <c r="A4" s="194" t="s">
        <v>74</v>
      </c>
      <c r="B4" s="195"/>
      <c r="C4" s="195"/>
      <c r="D4" s="195"/>
      <c r="E4" s="195"/>
      <c r="F4" s="195"/>
      <c r="G4" s="196"/>
    </row>
    <row r="5" spans="1:28" x14ac:dyDescent="0.25">
      <c r="A5" s="46"/>
      <c r="B5" s="47"/>
      <c r="C5" s="47"/>
      <c r="D5" s="48" t="s">
        <v>75</v>
      </c>
      <c r="F5" s="49"/>
      <c r="G5" s="50"/>
    </row>
    <row r="6" spans="1:28" x14ac:dyDescent="0.25">
      <c r="A6" s="51" t="s">
        <v>76</v>
      </c>
      <c r="B6" s="52"/>
      <c r="C6" s="47"/>
      <c r="D6" s="47"/>
      <c r="E6" s="47"/>
      <c r="F6" s="47"/>
      <c r="G6" s="53"/>
    </row>
    <row r="7" spans="1:28" ht="42" customHeight="1" x14ac:dyDescent="0.25">
      <c r="A7" s="197" t="s">
        <v>19</v>
      </c>
      <c r="B7" s="198"/>
      <c r="C7" s="198"/>
      <c r="D7" s="198"/>
      <c r="E7" s="198"/>
      <c r="F7" s="54" t="s">
        <v>77</v>
      </c>
      <c r="G7" s="55" t="s">
        <v>15</v>
      </c>
      <c r="H7" s="56"/>
      <c r="I7" s="57" t="s">
        <v>78</v>
      </c>
      <c r="J7" s="56">
        <v>2</v>
      </c>
    </row>
    <row r="8" spans="1:28" x14ac:dyDescent="0.25">
      <c r="A8" s="58" t="s">
        <v>79</v>
      </c>
      <c r="B8" s="59"/>
      <c r="C8" s="59"/>
      <c r="D8" s="59"/>
      <c r="E8" s="199"/>
      <c r="F8" s="199"/>
      <c r="G8" s="60"/>
    </row>
    <row r="9" spans="1:28" s="63" customFormat="1" x14ac:dyDescent="0.25">
      <c r="A9" s="200" t="s">
        <v>80</v>
      </c>
      <c r="B9" s="201"/>
      <c r="C9" s="61"/>
      <c r="D9" s="61"/>
      <c r="E9" s="202"/>
      <c r="F9" s="202"/>
      <c r="G9" s="62"/>
      <c r="I9" s="64" t="s">
        <v>81</v>
      </c>
      <c r="J9" s="64" t="s">
        <v>82</v>
      </c>
    </row>
    <row r="10" spans="1:28" ht="15.75" x14ac:dyDescent="0.25">
      <c r="A10" s="65" t="s">
        <v>83</v>
      </c>
      <c r="B10" s="65" t="s">
        <v>84</v>
      </c>
      <c r="C10" s="65" t="s">
        <v>85</v>
      </c>
      <c r="D10" s="65" t="s">
        <v>86</v>
      </c>
      <c r="E10" s="186" t="s">
        <v>87</v>
      </c>
      <c r="F10" s="186"/>
      <c r="G10" s="65" t="s">
        <v>88</v>
      </c>
      <c r="I10" s="66">
        <v>0.5</v>
      </c>
      <c r="J10" s="66">
        <f>1/I10</f>
        <v>2</v>
      </c>
    </row>
    <row r="11" spans="1:28" x14ac:dyDescent="0.25">
      <c r="A11" s="67"/>
      <c r="B11" s="68" t="s">
        <v>89</v>
      </c>
      <c r="C11" s="69" t="s">
        <v>90</v>
      </c>
      <c r="D11" s="68" t="s">
        <v>91</v>
      </c>
      <c r="E11" s="187" t="s">
        <v>92</v>
      </c>
      <c r="F11" s="185"/>
      <c r="G11" s="70" t="s">
        <v>93</v>
      </c>
      <c r="L11" t="s">
        <v>94</v>
      </c>
      <c r="M11" t="s">
        <v>95</v>
      </c>
      <c r="N11" t="s">
        <v>96</v>
      </c>
      <c r="O11" t="s">
        <v>97</v>
      </c>
      <c r="P11" t="s">
        <v>98</v>
      </c>
      <c r="Q11" t="s">
        <v>99</v>
      </c>
      <c r="R11" t="s">
        <v>100</v>
      </c>
      <c r="S11" t="s">
        <v>101</v>
      </c>
    </row>
    <row r="12" spans="1:28" x14ac:dyDescent="0.25">
      <c r="A12" s="71" t="s">
        <v>102</v>
      </c>
      <c r="B12" s="71">
        <v>0</v>
      </c>
      <c r="C12" s="72">
        <v>4.25</v>
      </c>
      <c r="D12" s="73">
        <f>IFERROR(ROUND(B12*C12,5),0)</f>
        <v>0</v>
      </c>
      <c r="E12" s="72">
        <v>4.2</v>
      </c>
      <c r="F12" s="74"/>
      <c r="G12" s="73">
        <f>IFERROR(TRUNC(ROUND(D12*E12,2),2),0)</f>
        <v>0</v>
      </c>
      <c r="I12" t="s">
        <v>103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104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4.2</v>
      </c>
      <c r="F13" s="76"/>
      <c r="G13" s="73">
        <f t="shared" ref="G13:G26" si="1">IFERROR(TRUNC(ROUND(D13*E13,2),2),0)</f>
        <v>0</v>
      </c>
      <c r="I13" t="s">
        <v>105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106</v>
      </c>
      <c r="B14" s="71">
        <v>0.5</v>
      </c>
      <c r="C14" s="72">
        <v>20</v>
      </c>
      <c r="D14" s="73">
        <f t="shared" si="0"/>
        <v>10</v>
      </c>
      <c r="E14" s="72">
        <v>4.2</v>
      </c>
      <c r="F14" s="74"/>
      <c r="G14" s="73">
        <f t="shared" si="1"/>
        <v>42</v>
      </c>
      <c r="I14" t="s">
        <v>107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108</v>
      </c>
      <c r="B15" s="71">
        <v>1</v>
      </c>
      <c r="C15" s="72">
        <v>1</v>
      </c>
      <c r="D15" s="73">
        <f t="shared" si="0"/>
        <v>1</v>
      </c>
      <c r="E15" s="72">
        <v>4.2</v>
      </c>
      <c r="F15" s="74"/>
      <c r="G15" s="73">
        <f t="shared" si="1"/>
        <v>4.2</v>
      </c>
      <c r="I15" t="s">
        <v>109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110</v>
      </c>
      <c r="B16" s="71">
        <v>0</v>
      </c>
      <c r="C16" s="72">
        <v>0.5</v>
      </c>
      <c r="D16" s="73">
        <f t="shared" si="0"/>
        <v>0</v>
      </c>
      <c r="E16" s="72">
        <v>4.2</v>
      </c>
      <c r="F16" s="74"/>
      <c r="G16" s="73">
        <f t="shared" si="1"/>
        <v>0</v>
      </c>
      <c r="I16" t="s">
        <v>111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109</v>
      </c>
      <c r="B17" s="71">
        <v>0</v>
      </c>
      <c r="C17" s="72">
        <v>0.15</v>
      </c>
      <c r="D17" s="73">
        <f t="shared" si="0"/>
        <v>0</v>
      </c>
      <c r="E17" s="72">
        <v>4.2</v>
      </c>
      <c r="F17" s="74"/>
      <c r="G17" s="73">
        <f t="shared" si="1"/>
        <v>0</v>
      </c>
      <c r="I17" t="s">
        <v>112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113</v>
      </c>
      <c r="B18" s="71">
        <v>0</v>
      </c>
      <c r="C18" s="72">
        <v>0.15</v>
      </c>
      <c r="D18" s="73">
        <f t="shared" si="0"/>
        <v>0</v>
      </c>
      <c r="E18" s="72">
        <v>4.2</v>
      </c>
      <c r="F18" s="74"/>
      <c r="G18" s="73">
        <f t="shared" si="1"/>
        <v>0</v>
      </c>
      <c r="I18" t="s">
        <v>114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115</v>
      </c>
      <c r="B19" s="71">
        <v>0</v>
      </c>
      <c r="C19" s="72">
        <v>0.16</v>
      </c>
      <c r="D19" s="73">
        <f t="shared" si="0"/>
        <v>0</v>
      </c>
      <c r="E19" s="72">
        <v>4.2</v>
      </c>
      <c r="F19" s="74"/>
      <c r="G19" s="73">
        <f t="shared" si="1"/>
        <v>0</v>
      </c>
      <c r="I19" t="s">
        <v>116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117</v>
      </c>
      <c r="B20" s="71">
        <v>0</v>
      </c>
      <c r="C20" s="72">
        <v>0.2</v>
      </c>
      <c r="D20" s="73">
        <f t="shared" si="0"/>
        <v>0</v>
      </c>
      <c r="E20" s="72">
        <v>4.2</v>
      </c>
      <c r="F20" s="74"/>
      <c r="G20" s="73">
        <f t="shared" si="1"/>
        <v>0</v>
      </c>
      <c r="I20" t="s">
        <v>118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119</v>
      </c>
      <c r="B21" s="71">
        <v>0</v>
      </c>
      <c r="C21" s="72">
        <v>0.2</v>
      </c>
      <c r="D21" s="73">
        <f t="shared" si="0"/>
        <v>0</v>
      </c>
      <c r="E21" s="72">
        <v>4.2</v>
      </c>
      <c r="F21" s="74"/>
      <c r="G21" s="73">
        <f t="shared" si="1"/>
        <v>0</v>
      </c>
      <c r="I21" t="s">
        <v>120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121</v>
      </c>
      <c r="B22" s="71">
        <v>1</v>
      </c>
      <c r="C22" s="72">
        <v>0.17</v>
      </c>
      <c r="D22" s="73">
        <f t="shared" si="0"/>
        <v>0.17</v>
      </c>
      <c r="E22" s="72">
        <v>4.2</v>
      </c>
      <c r="F22" s="74"/>
      <c r="G22" s="73">
        <f t="shared" si="1"/>
        <v>0.71</v>
      </c>
      <c r="I22" t="s">
        <v>122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123</v>
      </c>
      <c r="B23" s="71">
        <v>1</v>
      </c>
      <c r="C23" s="72">
        <v>0.05</v>
      </c>
      <c r="D23" s="73">
        <f t="shared" si="0"/>
        <v>0.05</v>
      </c>
      <c r="E23" s="72">
        <v>4.2</v>
      </c>
      <c r="F23" s="74"/>
      <c r="G23" s="73">
        <f t="shared" si="1"/>
        <v>0.21</v>
      </c>
      <c r="I23" t="s">
        <v>124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125</v>
      </c>
      <c r="B24" s="71">
        <v>8</v>
      </c>
      <c r="C24" s="72">
        <v>0.05</v>
      </c>
      <c r="D24" s="73">
        <f t="shared" si="0"/>
        <v>0.4</v>
      </c>
      <c r="E24" s="72">
        <v>4.2</v>
      </c>
      <c r="F24" s="74"/>
      <c r="G24" s="73">
        <f t="shared" si="1"/>
        <v>1.68</v>
      </c>
      <c r="I24" t="s">
        <v>126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122</v>
      </c>
      <c r="B25" s="78">
        <v>0</v>
      </c>
      <c r="C25" s="72">
        <v>0.05</v>
      </c>
      <c r="D25" s="73">
        <f t="shared" si="0"/>
        <v>0</v>
      </c>
      <c r="E25" s="72">
        <v>4.2</v>
      </c>
      <c r="F25" s="74"/>
      <c r="G25" s="73">
        <f t="shared" si="1"/>
        <v>0</v>
      </c>
      <c r="I25" t="s">
        <v>127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128</v>
      </c>
      <c r="B26" s="79">
        <v>0</v>
      </c>
      <c r="C26" s="72">
        <v>2</v>
      </c>
      <c r="D26" s="73">
        <f t="shared" si="0"/>
        <v>0</v>
      </c>
      <c r="E26" s="72">
        <v>4.2</v>
      </c>
      <c r="F26" s="74"/>
      <c r="G26" s="73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130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60"/>
    </row>
    <row r="29" spans="1:22" x14ac:dyDescent="0.25">
      <c r="A29" s="88" t="s">
        <v>131</v>
      </c>
      <c r="B29" s="88"/>
      <c r="C29" s="89"/>
      <c r="D29" s="88"/>
      <c r="E29" s="162"/>
      <c r="F29" s="188"/>
      <c r="G29" s="88">
        <f>TRUNC(ROUND(SUM(G12:G28),2),2)</f>
        <v>48.8</v>
      </c>
    </row>
    <row r="30" spans="1:22" s="63" customFormat="1" x14ac:dyDescent="0.25">
      <c r="A30" s="182" t="s">
        <v>132</v>
      </c>
      <c r="B30" s="183"/>
      <c r="C30" s="90"/>
      <c r="D30" s="90"/>
      <c r="E30" s="160"/>
      <c r="F30" s="160"/>
      <c r="G30" s="91"/>
    </row>
    <row r="31" spans="1:22" x14ac:dyDescent="0.25">
      <c r="A31" s="65" t="s">
        <v>133</v>
      </c>
      <c r="B31" s="116" t="s">
        <v>84</v>
      </c>
      <c r="C31" s="65" t="s">
        <v>134</v>
      </c>
      <c r="D31" s="65" t="s">
        <v>86</v>
      </c>
      <c r="E31" s="168" t="s">
        <v>87</v>
      </c>
      <c r="F31" s="169"/>
      <c r="G31" s="92" t="s">
        <v>88</v>
      </c>
    </row>
    <row r="32" spans="1:22" x14ac:dyDescent="0.25">
      <c r="A32" s="93"/>
      <c r="B32" s="94" t="s">
        <v>89</v>
      </c>
      <c r="C32" s="86" t="s">
        <v>90</v>
      </c>
      <c r="D32" s="86" t="s">
        <v>91</v>
      </c>
      <c r="E32" s="180" t="s">
        <v>92</v>
      </c>
      <c r="F32" s="181"/>
      <c r="G32" s="95" t="s">
        <v>93</v>
      </c>
    </row>
    <row r="33" spans="1:14" x14ac:dyDescent="0.25">
      <c r="A33" s="81" t="s">
        <v>135</v>
      </c>
      <c r="B33" s="96">
        <v>1</v>
      </c>
      <c r="C33" s="81">
        <v>5.5</v>
      </c>
      <c r="D33" s="73">
        <f>IFERROR(ROUND(B33*C33,5),0)</f>
        <v>5.5</v>
      </c>
      <c r="E33" s="72">
        <v>4.2</v>
      </c>
      <c r="F33" s="74"/>
      <c r="G33" s="74">
        <f>IFERROR(TRUNC(ROUND(D33*E33,2),2),0)</f>
        <v>23.1</v>
      </c>
    </row>
    <row r="34" spans="1:14" x14ac:dyDescent="0.25">
      <c r="A34" s="81" t="s">
        <v>136</v>
      </c>
      <c r="B34" s="96">
        <v>2</v>
      </c>
      <c r="C34" s="81">
        <v>5</v>
      </c>
      <c r="D34" s="73">
        <f t="shared" ref="D34:D38" si="3">IFERROR(ROUND(B34*C34,5),0)</f>
        <v>10</v>
      </c>
      <c r="E34" s="72">
        <v>4.2</v>
      </c>
      <c r="F34" s="74"/>
      <c r="G34" s="74">
        <f t="shared" ref="G34:G38" si="4">IFERROR(TRUNC(ROUND(D34*E34,2),2),0)</f>
        <v>42</v>
      </c>
    </row>
    <row r="35" spans="1:14" x14ac:dyDescent="0.25">
      <c r="A35" s="81" t="s">
        <v>137</v>
      </c>
      <c r="B35" s="96">
        <v>2</v>
      </c>
      <c r="C35" s="81">
        <v>4.5</v>
      </c>
      <c r="D35" s="73">
        <f t="shared" si="3"/>
        <v>9</v>
      </c>
      <c r="E35" s="72">
        <v>4.2</v>
      </c>
      <c r="F35" s="74"/>
      <c r="G35" s="74">
        <f t="shared" si="4"/>
        <v>37.799999999999997</v>
      </c>
    </row>
    <row r="36" spans="1:14" x14ac:dyDescent="0.25">
      <c r="A36" s="81" t="s">
        <v>138</v>
      </c>
      <c r="B36" s="96">
        <v>0</v>
      </c>
      <c r="C36" s="81">
        <v>5</v>
      </c>
      <c r="D36" s="73">
        <f t="shared" si="3"/>
        <v>0</v>
      </c>
      <c r="E36" s="72">
        <v>4.2</v>
      </c>
      <c r="F36" s="74"/>
      <c r="G36" s="74">
        <f t="shared" si="4"/>
        <v>0</v>
      </c>
      <c r="I36" s="97"/>
      <c r="J36" s="97"/>
      <c r="K36" s="97"/>
      <c r="L36" s="97"/>
      <c r="M36" s="97"/>
      <c r="N36" s="97"/>
    </row>
    <row r="37" spans="1:14" x14ac:dyDescent="0.25">
      <c r="A37" s="81" t="s">
        <v>139</v>
      </c>
      <c r="B37" s="96">
        <v>1</v>
      </c>
      <c r="C37" s="81">
        <v>6.5</v>
      </c>
      <c r="D37" s="73">
        <f t="shared" si="3"/>
        <v>6.5</v>
      </c>
      <c r="E37" s="72">
        <v>4.2</v>
      </c>
      <c r="F37" s="74"/>
      <c r="G37" s="74">
        <f t="shared" si="4"/>
        <v>27.3</v>
      </c>
      <c r="I37" s="97"/>
      <c r="J37" s="97"/>
      <c r="K37" s="97"/>
      <c r="L37" s="97"/>
      <c r="M37" s="97"/>
      <c r="N37" s="97"/>
    </row>
    <row r="38" spans="1:14" x14ac:dyDescent="0.25">
      <c r="A38" s="81"/>
      <c r="B38" s="9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97"/>
      <c r="J38" s="97"/>
      <c r="K38" s="97"/>
      <c r="L38" s="97"/>
      <c r="M38" s="97"/>
      <c r="N38" s="97"/>
    </row>
    <row r="39" spans="1:14" x14ac:dyDescent="0.25">
      <c r="A39" s="93"/>
      <c r="B39" s="98"/>
      <c r="C39" s="84"/>
      <c r="D39" s="86"/>
      <c r="E39" s="85"/>
      <c r="F39" s="87"/>
      <c r="G39" s="87"/>
      <c r="I39" s="97"/>
      <c r="J39" s="97"/>
      <c r="K39" s="97"/>
      <c r="L39" s="97"/>
      <c r="M39" s="97"/>
      <c r="N39" s="97"/>
    </row>
    <row r="40" spans="1:14" x14ac:dyDescent="0.25">
      <c r="A40" s="88" t="s">
        <v>140</v>
      </c>
      <c r="B40" s="121"/>
      <c r="C40" s="88"/>
      <c r="D40" s="88"/>
      <c r="E40" s="89"/>
      <c r="F40" s="99"/>
      <c r="G40" s="88">
        <f>TRUNC(ROUND(SUM(G33:G39),2),2)</f>
        <v>130.19999999999999</v>
      </c>
      <c r="I40" s="97"/>
      <c r="J40" s="97"/>
      <c r="K40" s="97"/>
      <c r="L40" s="97"/>
      <c r="M40" s="97"/>
      <c r="N40" s="97"/>
    </row>
    <row r="41" spans="1:14" s="63" customFormat="1" x14ac:dyDescent="0.25">
      <c r="A41" s="182" t="s">
        <v>141</v>
      </c>
      <c r="B41" s="183"/>
      <c r="C41" s="90"/>
      <c r="D41" s="90"/>
      <c r="E41" s="160"/>
      <c r="F41" s="160"/>
      <c r="G41" s="91"/>
      <c r="I41" s="100"/>
      <c r="J41" s="100"/>
      <c r="K41" s="100"/>
      <c r="L41" s="100"/>
      <c r="M41" s="100"/>
      <c r="N41" s="100"/>
    </row>
    <row r="42" spans="1:14" ht="15.75" customHeight="1" x14ac:dyDescent="0.25">
      <c r="A42" s="121" t="s">
        <v>142</v>
      </c>
      <c r="B42" s="99"/>
      <c r="C42" s="88" t="s">
        <v>5</v>
      </c>
      <c r="D42" s="88" t="s">
        <v>84</v>
      </c>
      <c r="E42" s="162" t="s">
        <v>143</v>
      </c>
      <c r="F42" s="162"/>
      <c r="G42" s="88" t="s">
        <v>88</v>
      </c>
      <c r="I42" s="97"/>
      <c r="J42" s="97"/>
      <c r="K42" s="97"/>
      <c r="L42" s="97"/>
      <c r="M42" s="97"/>
      <c r="N42" s="97"/>
    </row>
    <row r="43" spans="1:14" x14ac:dyDescent="0.25">
      <c r="A43" s="101"/>
      <c r="B43" s="102"/>
      <c r="C43" s="68"/>
      <c r="D43" s="68" t="s">
        <v>89</v>
      </c>
      <c r="E43" s="184" t="s">
        <v>90</v>
      </c>
      <c r="F43" s="185"/>
      <c r="G43" s="68" t="s">
        <v>91</v>
      </c>
      <c r="I43" s="97"/>
      <c r="J43" s="97"/>
      <c r="K43" s="97"/>
      <c r="L43" s="97"/>
      <c r="M43" s="97"/>
      <c r="N43" s="97"/>
    </row>
    <row r="44" spans="1:14" ht="25.5" x14ac:dyDescent="0.25">
      <c r="A44" s="103" t="s">
        <v>161</v>
      </c>
      <c r="B44" s="104"/>
      <c r="C44" s="105" t="s">
        <v>15</v>
      </c>
      <c r="D44" s="106">
        <v>1</v>
      </c>
      <c r="E44" s="107">
        <v>261.27</v>
      </c>
      <c r="F44" s="108"/>
      <c r="G44" s="81">
        <f>IFERROR(TRUNC(ROUND(D44*E44,2),2),0)</f>
        <v>261.27</v>
      </c>
      <c r="I44" s="97"/>
      <c r="J44" s="109"/>
      <c r="K44" s="97"/>
      <c r="L44" s="97"/>
      <c r="M44" s="97"/>
      <c r="N44" s="97"/>
    </row>
    <row r="45" spans="1:14" x14ac:dyDescent="0.25">
      <c r="A45" s="110">
        <v>0</v>
      </c>
      <c r="B45" s="75"/>
      <c r="C45" s="105">
        <v>0</v>
      </c>
      <c r="D45" s="106">
        <v>0</v>
      </c>
      <c r="E45" s="111">
        <v>0</v>
      </c>
      <c r="F45" s="76"/>
      <c r="G45" s="81">
        <f t="shared" ref="G45:G63" si="5">IFERROR(TRUNC(ROUND(D45*E45,2),2),0)</f>
        <v>0</v>
      </c>
      <c r="I45" s="97"/>
      <c r="J45" s="109"/>
      <c r="K45" s="97"/>
      <c r="L45" s="97"/>
      <c r="M45" s="97"/>
      <c r="N45" s="97"/>
    </row>
    <row r="46" spans="1:14" x14ac:dyDescent="0.25">
      <c r="A46" s="110">
        <v>0</v>
      </c>
      <c r="B46" s="75"/>
      <c r="C46" s="112">
        <v>0</v>
      </c>
      <c r="D46" s="113">
        <v>0</v>
      </c>
      <c r="E46" s="114">
        <v>0</v>
      </c>
      <c r="F46" s="74"/>
      <c r="G46" s="81">
        <f t="shared" si="5"/>
        <v>0</v>
      </c>
      <c r="I46" s="97"/>
      <c r="J46" s="109"/>
      <c r="K46" s="97"/>
      <c r="L46" s="97"/>
      <c r="M46" s="97"/>
      <c r="N46" s="97"/>
    </row>
    <row r="47" spans="1:14" x14ac:dyDescent="0.25">
      <c r="A47" s="110">
        <v>0</v>
      </c>
      <c r="B47" s="75"/>
      <c r="C47" s="105">
        <v>0</v>
      </c>
      <c r="D47" s="106">
        <v>0</v>
      </c>
      <c r="E47" s="114">
        <v>0</v>
      </c>
      <c r="F47" s="74"/>
      <c r="G47" s="81">
        <f t="shared" si="5"/>
        <v>0</v>
      </c>
      <c r="I47" s="97"/>
      <c r="J47" s="109"/>
      <c r="K47" s="97"/>
      <c r="L47" s="97"/>
      <c r="M47" s="97"/>
      <c r="N47" s="97"/>
    </row>
    <row r="48" spans="1:14" x14ac:dyDescent="0.25">
      <c r="A48" s="110">
        <v>0</v>
      </c>
      <c r="B48" s="75"/>
      <c r="C48" s="105">
        <v>0</v>
      </c>
      <c r="D48" s="106">
        <v>0</v>
      </c>
      <c r="E48" s="114">
        <v>0</v>
      </c>
      <c r="F48" s="74"/>
      <c r="G48" s="81">
        <f t="shared" si="5"/>
        <v>0</v>
      </c>
      <c r="I48" s="97"/>
      <c r="J48" s="109"/>
      <c r="K48" s="97"/>
      <c r="L48" s="97"/>
      <c r="M48" s="97"/>
      <c r="N48" s="97"/>
    </row>
    <row r="49" spans="1:14" x14ac:dyDescent="0.25">
      <c r="A49" s="110">
        <v>0</v>
      </c>
      <c r="B49" s="75"/>
      <c r="C49" s="105">
        <v>0</v>
      </c>
      <c r="D49" s="106">
        <v>0</v>
      </c>
      <c r="E49" s="114">
        <v>0</v>
      </c>
      <c r="F49" s="74"/>
      <c r="G49" s="81">
        <f t="shared" si="5"/>
        <v>0</v>
      </c>
      <c r="I49" s="97"/>
      <c r="J49" s="109"/>
      <c r="K49" s="97"/>
      <c r="L49" s="97"/>
      <c r="M49" s="97"/>
      <c r="N49" s="97"/>
    </row>
    <row r="50" spans="1:14" x14ac:dyDescent="0.25">
      <c r="A50" s="110">
        <v>0</v>
      </c>
      <c r="B50" s="75"/>
      <c r="C50" s="105">
        <v>0</v>
      </c>
      <c r="D50" s="106">
        <v>0</v>
      </c>
      <c r="E50" s="114">
        <v>0</v>
      </c>
      <c r="F50" s="74"/>
      <c r="G50" s="81">
        <f t="shared" si="5"/>
        <v>0</v>
      </c>
      <c r="I50" s="97"/>
      <c r="J50" s="109"/>
      <c r="K50" s="97"/>
      <c r="L50" s="97"/>
      <c r="M50" s="97"/>
      <c r="N50" s="97"/>
    </row>
    <row r="51" spans="1:14" x14ac:dyDescent="0.25">
      <c r="A51" s="110">
        <v>0</v>
      </c>
      <c r="B51" s="75"/>
      <c r="C51" s="105">
        <v>0</v>
      </c>
      <c r="D51" s="106">
        <v>0</v>
      </c>
      <c r="E51" s="114">
        <v>0</v>
      </c>
      <c r="F51" s="74"/>
      <c r="G51" s="81">
        <f t="shared" si="5"/>
        <v>0</v>
      </c>
      <c r="I51" s="97"/>
      <c r="J51" s="109"/>
      <c r="K51" s="97"/>
      <c r="L51" s="97"/>
      <c r="M51" s="97"/>
      <c r="N51" s="97"/>
    </row>
    <row r="52" spans="1:14" x14ac:dyDescent="0.25">
      <c r="A52" s="110">
        <v>0</v>
      </c>
      <c r="B52" s="75"/>
      <c r="C52" s="105">
        <v>0</v>
      </c>
      <c r="D52" s="106">
        <v>0</v>
      </c>
      <c r="E52" s="114">
        <v>0</v>
      </c>
      <c r="F52" s="74"/>
      <c r="G52" s="81">
        <f t="shared" si="5"/>
        <v>0</v>
      </c>
      <c r="I52" s="97"/>
      <c r="J52" s="109"/>
      <c r="K52" s="97"/>
      <c r="L52" s="97"/>
      <c r="M52" s="97"/>
      <c r="N52" s="97"/>
    </row>
    <row r="53" spans="1:14" x14ac:dyDescent="0.25">
      <c r="A53" s="110">
        <v>0</v>
      </c>
      <c r="B53" s="75"/>
      <c r="C53" s="105">
        <v>0</v>
      </c>
      <c r="D53" s="106">
        <v>0</v>
      </c>
      <c r="E53" s="114">
        <v>0</v>
      </c>
      <c r="F53" s="74"/>
      <c r="G53" s="81">
        <f t="shared" si="5"/>
        <v>0</v>
      </c>
      <c r="I53" s="97"/>
      <c r="J53" s="109"/>
      <c r="K53" s="97"/>
      <c r="L53" s="97"/>
      <c r="M53" s="97"/>
      <c r="N53" s="97"/>
    </row>
    <row r="54" spans="1:14" x14ac:dyDescent="0.25">
      <c r="A54" s="110">
        <v>0</v>
      </c>
      <c r="B54" s="75"/>
      <c r="C54" s="105">
        <v>0</v>
      </c>
      <c r="D54" s="106">
        <v>0</v>
      </c>
      <c r="E54" s="114">
        <v>0</v>
      </c>
      <c r="F54" s="74"/>
      <c r="G54" s="81">
        <f t="shared" si="5"/>
        <v>0</v>
      </c>
      <c r="I54" s="97"/>
      <c r="J54" s="109"/>
      <c r="K54" s="97"/>
      <c r="L54" s="97"/>
      <c r="M54" s="97"/>
      <c r="N54" s="97"/>
    </row>
    <row r="55" spans="1:14" x14ac:dyDescent="0.25">
      <c r="A55" s="96">
        <v>0</v>
      </c>
      <c r="B55" s="72"/>
      <c r="C55" s="105">
        <v>0</v>
      </c>
      <c r="D55" s="106">
        <v>0</v>
      </c>
      <c r="E55" s="96">
        <v>0</v>
      </c>
      <c r="F55" s="74"/>
      <c r="G55" s="81">
        <f t="shared" si="5"/>
        <v>0</v>
      </c>
      <c r="I55" s="97"/>
      <c r="J55" s="97"/>
      <c r="K55" s="97"/>
      <c r="L55" s="97"/>
      <c r="M55" s="97"/>
      <c r="N55" s="97"/>
    </row>
    <row r="56" spans="1:14" x14ac:dyDescent="0.25">
      <c r="A56" s="110">
        <v>0</v>
      </c>
      <c r="B56" s="75"/>
      <c r="C56" s="105">
        <v>0</v>
      </c>
      <c r="D56" s="106">
        <v>0</v>
      </c>
      <c r="E56" s="114">
        <v>0</v>
      </c>
      <c r="F56" s="74"/>
      <c r="G56" s="81">
        <f t="shared" si="5"/>
        <v>0</v>
      </c>
      <c r="I56" s="97"/>
      <c r="J56" s="109"/>
      <c r="K56" s="97"/>
      <c r="L56" s="97"/>
      <c r="M56" s="97"/>
      <c r="N56" s="97"/>
    </row>
    <row r="57" spans="1:14" x14ac:dyDescent="0.25">
      <c r="A57" s="110">
        <v>0</v>
      </c>
      <c r="B57" s="75"/>
      <c r="C57" s="105">
        <v>0</v>
      </c>
      <c r="D57" s="106">
        <v>0</v>
      </c>
      <c r="E57" s="114">
        <v>0</v>
      </c>
      <c r="F57" s="74"/>
      <c r="G57" s="81">
        <f t="shared" si="5"/>
        <v>0</v>
      </c>
      <c r="I57" s="97"/>
      <c r="J57" s="109"/>
      <c r="K57" s="97"/>
      <c r="L57" s="97"/>
      <c r="M57" s="97"/>
      <c r="N57" s="97"/>
    </row>
    <row r="58" spans="1:14" x14ac:dyDescent="0.25">
      <c r="A58" s="110">
        <v>0</v>
      </c>
      <c r="B58" s="75"/>
      <c r="C58" s="105">
        <v>0</v>
      </c>
      <c r="D58" s="106">
        <v>0</v>
      </c>
      <c r="E58" s="114">
        <v>0</v>
      </c>
      <c r="F58" s="74"/>
      <c r="G58" s="81">
        <f t="shared" si="5"/>
        <v>0</v>
      </c>
      <c r="I58" s="97"/>
      <c r="J58" s="109"/>
      <c r="K58" s="97"/>
      <c r="L58" s="97"/>
      <c r="M58" s="97"/>
      <c r="N58" s="97"/>
    </row>
    <row r="59" spans="1:14" x14ac:dyDescent="0.25">
      <c r="A59" s="110">
        <v>0</v>
      </c>
      <c r="B59" s="75"/>
      <c r="C59" s="105">
        <v>0</v>
      </c>
      <c r="D59" s="106">
        <v>0</v>
      </c>
      <c r="E59" s="114">
        <v>0</v>
      </c>
      <c r="F59" s="74"/>
      <c r="G59" s="81">
        <f t="shared" si="5"/>
        <v>0</v>
      </c>
      <c r="I59" s="97"/>
      <c r="J59" s="109"/>
      <c r="K59" s="97"/>
      <c r="L59" s="97"/>
      <c r="M59" s="97"/>
      <c r="N59" s="97"/>
    </row>
    <row r="60" spans="1:14" x14ac:dyDescent="0.25">
      <c r="A60" s="110">
        <v>0</v>
      </c>
      <c r="B60" s="75"/>
      <c r="C60" s="105">
        <v>0</v>
      </c>
      <c r="D60" s="106">
        <v>0</v>
      </c>
      <c r="E60" s="114">
        <v>0</v>
      </c>
      <c r="F60" s="74"/>
      <c r="G60" s="81">
        <f t="shared" si="5"/>
        <v>0</v>
      </c>
      <c r="I60" s="97"/>
      <c r="J60" s="109"/>
      <c r="K60" s="97"/>
      <c r="L60" s="97"/>
      <c r="M60" s="97"/>
      <c r="N60" s="97"/>
    </row>
    <row r="61" spans="1:14" x14ac:dyDescent="0.25">
      <c r="A61" s="96">
        <v>0</v>
      </c>
      <c r="B61" s="72"/>
      <c r="C61" s="81">
        <v>0</v>
      </c>
      <c r="D61" s="81">
        <v>0</v>
      </c>
      <c r="E61" s="96">
        <v>0</v>
      </c>
      <c r="F61" s="74"/>
      <c r="G61" s="81">
        <f t="shared" si="5"/>
        <v>0</v>
      </c>
      <c r="I61" s="97"/>
      <c r="J61" s="97"/>
      <c r="K61" s="97"/>
      <c r="L61" s="97"/>
      <c r="M61" s="97"/>
      <c r="N61" s="97"/>
    </row>
    <row r="62" spans="1:14" x14ac:dyDescent="0.25">
      <c r="A62" s="96">
        <v>0</v>
      </c>
      <c r="B62" s="72"/>
      <c r="C62" s="81">
        <v>0</v>
      </c>
      <c r="D62" s="81">
        <v>0</v>
      </c>
      <c r="E62" s="96">
        <v>0</v>
      </c>
      <c r="F62" s="74"/>
      <c r="G62" s="81">
        <f t="shared" si="5"/>
        <v>0</v>
      </c>
      <c r="I62" s="97"/>
      <c r="J62" s="97"/>
      <c r="K62" s="97"/>
      <c r="L62" s="97"/>
      <c r="M62" s="97"/>
      <c r="N62" s="97"/>
    </row>
    <row r="63" spans="1:14" x14ac:dyDescent="0.25">
      <c r="A63" s="115">
        <v>0</v>
      </c>
      <c r="B63" s="85"/>
      <c r="C63" s="84">
        <v>0</v>
      </c>
      <c r="D63" s="84">
        <v>0</v>
      </c>
      <c r="E63" s="115">
        <v>0</v>
      </c>
      <c r="F63" s="87"/>
      <c r="G63" s="81">
        <f t="shared" si="5"/>
        <v>0</v>
      </c>
      <c r="I63" s="97"/>
      <c r="J63" s="97"/>
      <c r="K63" s="97"/>
      <c r="L63" s="97"/>
      <c r="M63" s="97"/>
      <c r="N63" s="97"/>
    </row>
    <row r="64" spans="1:14" x14ac:dyDescent="0.25">
      <c r="A64" s="121" t="s">
        <v>144</v>
      </c>
      <c r="B64" s="89"/>
      <c r="C64" s="88">
        <v>0</v>
      </c>
      <c r="D64" s="88">
        <v>0</v>
      </c>
      <c r="E64" s="121">
        <v>0</v>
      </c>
      <c r="F64" s="99"/>
      <c r="G64" s="99">
        <f>TRUNC(ROUND(SUM(G44:G63),2),2)</f>
        <v>261.27</v>
      </c>
      <c r="I64" s="97"/>
      <c r="J64" s="97"/>
      <c r="K64" s="97"/>
      <c r="L64" s="97"/>
      <c r="M64" s="97"/>
      <c r="N64" s="97"/>
    </row>
    <row r="65" spans="1:22" s="63" customFormat="1" x14ac:dyDescent="0.25">
      <c r="A65" s="182" t="s">
        <v>145</v>
      </c>
      <c r="B65" s="183"/>
      <c r="C65" s="90"/>
      <c r="D65" s="90"/>
      <c r="E65" s="160"/>
      <c r="F65" s="160"/>
      <c r="G65" s="91"/>
      <c r="I65" s="100"/>
      <c r="J65" s="100"/>
      <c r="K65" s="100"/>
      <c r="L65" s="100"/>
      <c r="M65" s="100"/>
      <c r="N65" s="100"/>
    </row>
    <row r="66" spans="1:22" ht="27.75" customHeight="1" x14ac:dyDescent="0.25">
      <c r="A66" s="167" t="s">
        <v>83</v>
      </c>
      <c r="B66" s="168"/>
      <c r="C66" s="65" t="s">
        <v>146</v>
      </c>
      <c r="D66" s="65" t="s">
        <v>147</v>
      </c>
      <c r="E66" s="167" t="s">
        <v>85</v>
      </c>
      <c r="F66" s="169"/>
      <c r="G66" s="92" t="s">
        <v>148</v>
      </c>
    </row>
    <row r="67" spans="1:22" x14ac:dyDescent="0.25">
      <c r="A67" s="98"/>
      <c r="B67" s="59"/>
      <c r="C67" s="86"/>
      <c r="D67" s="86" t="s">
        <v>89</v>
      </c>
      <c r="E67" s="170" t="s">
        <v>90</v>
      </c>
      <c r="F67" s="171"/>
      <c r="G67" s="68" t="s">
        <v>149</v>
      </c>
    </row>
    <row r="68" spans="1:22" ht="15.75" thickBot="1" x14ac:dyDescent="0.3">
      <c r="A68" s="172"/>
      <c r="B68" s="173"/>
      <c r="C68" s="117"/>
      <c r="D68" s="117"/>
      <c r="E68" s="114"/>
      <c r="F68" s="74"/>
      <c r="G68" s="117"/>
    </row>
    <row r="69" spans="1:22" ht="15.75" thickBot="1" x14ac:dyDescent="0.3">
      <c r="A69" s="174" t="s">
        <v>150</v>
      </c>
      <c r="B69" s="175"/>
      <c r="C69" s="82" t="s">
        <v>15</v>
      </c>
      <c r="D69" s="82">
        <v>1</v>
      </c>
      <c r="E69" s="96">
        <v>10</v>
      </c>
      <c r="F69" s="74"/>
      <c r="G69" s="81">
        <f>IFERROR(TRUNC(ROUND(D69*E69,2),2),0)</f>
        <v>10</v>
      </c>
      <c r="I69" s="118" t="s">
        <v>151</v>
      </c>
      <c r="J69" s="119">
        <v>0</v>
      </c>
    </row>
    <row r="70" spans="1:22" x14ac:dyDescent="0.25">
      <c r="A70" s="176"/>
      <c r="B70" s="177"/>
      <c r="C70" s="86"/>
      <c r="D70" s="86"/>
      <c r="E70" s="178"/>
      <c r="F70" s="179"/>
      <c r="G70" s="84"/>
    </row>
    <row r="71" spans="1:22" x14ac:dyDescent="0.25">
      <c r="A71" s="121" t="s">
        <v>152</v>
      </c>
      <c r="B71" s="89"/>
      <c r="C71" s="88"/>
      <c r="D71" s="88"/>
      <c r="E71" s="88"/>
      <c r="F71" s="89"/>
      <c r="G71" s="88">
        <f>TRUNC(ROUND(SUM(G68:G70),5),2)</f>
        <v>10</v>
      </c>
    </row>
    <row r="72" spans="1:22" s="63" customFormat="1" ht="15.75" customHeight="1" x14ac:dyDescent="0.25">
      <c r="A72" s="154"/>
      <c r="B72" s="155"/>
      <c r="C72" s="160" t="s">
        <v>153</v>
      </c>
      <c r="D72" s="160"/>
      <c r="E72" s="160"/>
      <c r="F72" s="160"/>
      <c r="G72" s="120">
        <f>TRUNC(ROUND(G29+G40+G64+G71,2),2)</f>
        <v>450.27</v>
      </c>
    </row>
    <row r="73" spans="1:22" ht="15.75" customHeight="1" x14ac:dyDescent="0.25">
      <c r="A73" s="156"/>
      <c r="B73" s="157"/>
      <c r="C73" s="161" t="s">
        <v>154</v>
      </c>
      <c r="D73" s="162"/>
      <c r="E73" s="162"/>
      <c r="F73" s="122">
        <v>0.03</v>
      </c>
      <c r="G73" s="88">
        <f>TRUNC(ROUND(G72*F73,2),2)</f>
        <v>13.51</v>
      </c>
    </row>
    <row r="74" spans="1:22" ht="15.75" customHeight="1" x14ac:dyDescent="0.25">
      <c r="A74" s="156"/>
      <c r="B74" s="157"/>
      <c r="C74" s="161" t="s">
        <v>155</v>
      </c>
      <c r="D74" s="162"/>
      <c r="E74" s="162"/>
      <c r="F74" s="123">
        <v>1.1000000000000001E-3</v>
      </c>
      <c r="G74" s="88">
        <f>TRUNC(ROUND(G72*F74,2),2)</f>
        <v>0.5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156</v>
      </c>
      <c r="D75" s="162"/>
      <c r="E75" s="162"/>
      <c r="F75" s="99"/>
      <c r="G75" s="88">
        <f>TRUNC(ROUND(SUM(G72:G74),2),2)</f>
        <v>464.28</v>
      </c>
      <c r="U75" t="s">
        <v>157</v>
      </c>
      <c r="V75">
        <f>+TRUNC(ROUND(G29+G40+G71+G73+G74,2),2)</f>
        <v>203.01</v>
      </c>
    </row>
    <row r="76" spans="1:22" s="63" customFormat="1" ht="15.75" customHeight="1" x14ac:dyDescent="0.25">
      <c r="A76" s="163" t="s">
        <v>158</v>
      </c>
      <c r="B76" s="164"/>
      <c r="C76" s="165" t="s">
        <v>159</v>
      </c>
      <c r="D76" s="166"/>
      <c r="E76" s="166"/>
      <c r="F76" s="124"/>
      <c r="G76" s="125"/>
      <c r="U76" s="63" t="s">
        <v>160</v>
      </c>
      <c r="V76" s="63">
        <f>+G64</f>
        <v>261.27</v>
      </c>
    </row>
    <row r="77" spans="1:22" x14ac:dyDescent="0.25">
      <c r="A77" s="126"/>
      <c r="B77" s="126"/>
      <c r="C77" s="126"/>
      <c r="D77" s="126"/>
      <c r="E77" s="126"/>
      <c r="F77" s="126"/>
      <c r="G77" s="126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70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3" t="s">
        <v>71</v>
      </c>
      <c r="B2" s="44"/>
      <c r="C2" s="44"/>
      <c r="D2" s="44" t="s">
        <v>72</v>
      </c>
      <c r="E2" s="192" t="s">
        <v>230</v>
      </c>
      <c r="F2" s="192"/>
      <c r="G2" s="193"/>
    </row>
    <row r="3" spans="1:28" ht="32.25" customHeight="1" x14ac:dyDescent="0.25">
      <c r="A3" s="43" t="s">
        <v>73</v>
      </c>
      <c r="B3" s="45"/>
      <c r="C3" s="44"/>
      <c r="D3" s="44"/>
      <c r="E3" s="192"/>
      <c r="F3" s="192"/>
      <c r="G3" s="193"/>
      <c r="AB3" t="s">
        <v>244</v>
      </c>
    </row>
    <row r="4" spans="1:28" ht="18" x14ac:dyDescent="0.25">
      <c r="A4" s="194" t="s">
        <v>74</v>
      </c>
      <c r="B4" s="195"/>
      <c r="C4" s="195"/>
      <c r="D4" s="195"/>
      <c r="E4" s="195"/>
      <c r="F4" s="195"/>
      <c r="G4" s="196"/>
    </row>
    <row r="5" spans="1:28" x14ac:dyDescent="0.25">
      <c r="A5" s="46"/>
      <c r="B5" s="47"/>
      <c r="C5" s="47"/>
      <c r="D5" s="48" t="s">
        <v>75</v>
      </c>
      <c r="F5" s="49"/>
      <c r="G5" s="50"/>
    </row>
    <row r="6" spans="1:28" x14ac:dyDescent="0.25">
      <c r="A6" s="51" t="s">
        <v>76</v>
      </c>
      <c r="B6" s="52"/>
      <c r="C6" s="47"/>
      <c r="D6" s="47"/>
      <c r="E6" s="47"/>
      <c r="F6" s="47"/>
      <c r="G6" s="53"/>
    </row>
    <row r="7" spans="1:28" ht="42" customHeight="1" x14ac:dyDescent="0.25">
      <c r="A7" s="197" t="s">
        <v>20</v>
      </c>
      <c r="B7" s="198"/>
      <c r="C7" s="198"/>
      <c r="D7" s="198"/>
      <c r="E7" s="198"/>
      <c r="F7" s="54" t="s">
        <v>77</v>
      </c>
      <c r="G7" s="55" t="s">
        <v>15</v>
      </c>
      <c r="H7" s="56"/>
      <c r="I7" s="57" t="s">
        <v>78</v>
      </c>
      <c r="J7" s="56">
        <v>2</v>
      </c>
    </row>
    <row r="8" spans="1:28" x14ac:dyDescent="0.25">
      <c r="A8" s="58" t="s">
        <v>79</v>
      </c>
      <c r="B8" s="59"/>
      <c r="C8" s="59"/>
      <c r="D8" s="59"/>
      <c r="E8" s="199"/>
      <c r="F8" s="199"/>
      <c r="G8" s="60"/>
    </row>
    <row r="9" spans="1:28" s="63" customFormat="1" x14ac:dyDescent="0.25">
      <c r="A9" s="200" t="s">
        <v>80</v>
      </c>
      <c r="B9" s="201"/>
      <c r="C9" s="61"/>
      <c r="D9" s="61"/>
      <c r="E9" s="202"/>
      <c r="F9" s="202"/>
      <c r="G9" s="62"/>
      <c r="I9" s="64" t="s">
        <v>81</v>
      </c>
      <c r="J9" s="64" t="s">
        <v>82</v>
      </c>
    </row>
    <row r="10" spans="1:28" ht="15.75" x14ac:dyDescent="0.25">
      <c r="A10" s="65" t="s">
        <v>83</v>
      </c>
      <c r="B10" s="65" t="s">
        <v>84</v>
      </c>
      <c r="C10" s="65" t="s">
        <v>85</v>
      </c>
      <c r="D10" s="65" t="s">
        <v>86</v>
      </c>
      <c r="E10" s="186" t="s">
        <v>87</v>
      </c>
      <c r="F10" s="186"/>
      <c r="G10" s="65" t="s">
        <v>88</v>
      </c>
      <c r="I10" s="66">
        <v>0.5</v>
      </c>
      <c r="J10" s="66">
        <f>1/I10</f>
        <v>2</v>
      </c>
    </row>
    <row r="11" spans="1:28" x14ac:dyDescent="0.25">
      <c r="A11" s="67"/>
      <c r="B11" s="68" t="s">
        <v>89</v>
      </c>
      <c r="C11" s="69" t="s">
        <v>90</v>
      </c>
      <c r="D11" s="68" t="s">
        <v>91</v>
      </c>
      <c r="E11" s="187" t="s">
        <v>92</v>
      </c>
      <c r="F11" s="185"/>
      <c r="G11" s="70" t="s">
        <v>93</v>
      </c>
      <c r="L11" t="s">
        <v>94</v>
      </c>
      <c r="M11" t="s">
        <v>95</v>
      </c>
      <c r="N11" t="s">
        <v>96</v>
      </c>
      <c r="O11" t="s">
        <v>97</v>
      </c>
      <c r="P11" t="s">
        <v>98</v>
      </c>
      <c r="Q11" t="s">
        <v>99</v>
      </c>
      <c r="R11" t="s">
        <v>100</v>
      </c>
      <c r="S11" t="s">
        <v>101</v>
      </c>
    </row>
    <row r="12" spans="1:28" x14ac:dyDescent="0.25">
      <c r="A12" s="71" t="s">
        <v>102</v>
      </c>
      <c r="B12" s="71">
        <v>0</v>
      </c>
      <c r="C12" s="72">
        <v>4.25</v>
      </c>
      <c r="D12" s="73">
        <f>IFERROR(ROUND(B12*C12,5),0)</f>
        <v>0</v>
      </c>
      <c r="E12" s="72">
        <v>2.2999999999999998</v>
      </c>
      <c r="F12" s="74"/>
      <c r="G12" s="73">
        <f>IFERROR(TRUNC(ROUND(D12*E12,2),2),0)</f>
        <v>0</v>
      </c>
      <c r="I12" t="s">
        <v>103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104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2.2999999999999998</v>
      </c>
      <c r="F13" s="76"/>
      <c r="G13" s="73">
        <f t="shared" ref="G13:G26" si="1">IFERROR(TRUNC(ROUND(D13*E13,2),2),0)</f>
        <v>0</v>
      </c>
      <c r="I13" t="s">
        <v>105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106</v>
      </c>
      <c r="B14" s="71">
        <v>0.5</v>
      </c>
      <c r="C14" s="72">
        <v>20</v>
      </c>
      <c r="D14" s="73">
        <f t="shared" si="0"/>
        <v>10</v>
      </c>
      <c r="E14" s="72">
        <v>2.2999999999999998</v>
      </c>
      <c r="F14" s="74"/>
      <c r="G14" s="73">
        <f t="shared" si="1"/>
        <v>23</v>
      </c>
      <c r="I14" t="s">
        <v>107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108</v>
      </c>
      <c r="B15" s="71">
        <v>1</v>
      </c>
      <c r="C15" s="72">
        <v>1</v>
      </c>
      <c r="D15" s="73">
        <f t="shared" si="0"/>
        <v>1</v>
      </c>
      <c r="E15" s="72">
        <v>2.2999999999999998</v>
      </c>
      <c r="F15" s="74"/>
      <c r="G15" s="73">
        <f t="shared" si="1"/>
        <v>2.2999999999999998</v>
      </c>
      <c r="I15" t="s">
        <v>109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110</v>
      </c>
      <c r="B16" s="71">
        <v>0</v>
      </c>
      <c r="C16" s="72">
        <v>0.5</v>
      </c>
      <c r="D16" s="73">
        <f t="shared" si="0"/>
        <v>0</v>
      </c>
      <c r="E16" s="72">
        <v>2.2999999999999998</v>
      </c>
      <c r="F16" s="74"/>
      <c r="G16" s="73">
        <f t="shared" si="1"/>
        <v>0</v>
      </c>
      <c r="I16" t="s">
        <v>111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109</v>
      </c>
      <c r="B17" s="71">
        <v>0</v>
      </c>
      <c r="C17" s="72">
        <v>0.15</v>
      </c>
      <c r="D17" s="73">
        <f t="shared" si="0"/>
        <v>0</v>
      </c>
      <c r="E17" s="72">
        <v>2.2999999999999998</v>
      </c>
      <c r="F17" s="74"/>
      <c r="G17" s="73">
        <f t="shared" si="1"/>
        <v>0</v>
      </c>
      <c r="I17" t="s">
        <v>112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113</v>
      </c>
      <c r="B18" s="71">
        <v>0</v>
      </c>
      <c r="C18" s="72">
        <v>0.15</v>
      </c>
      <c r="D18" s="73">
        <f t="shared" si="0"/>
        <v>0</v>
      </c>
      <c r="E18" s="72">
        <v>2.2999999999999998</v>
      </c>
      <c r="F18" s="74"/>
      <c r="G18" s="73">
        <f t="shared" si="1"/>
        <v>0</v>
      </c>
      <c r="I18" t="s">
        <v>114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115</v>
      </c>
      <c r="B19" s="71">
        <v>0</v>
      </c>
      <c r="C19" s="72">
        <v>0.16</v>
      </c>
      <c r="D19" s="73">
        <f t="shared" si="0"/>
        <v>0</v>
      </c>
      <c r="E19" s="72">
        <v>2.2999999999999998</v>
      </c>
      <c r="F19" s="74"/>
      <c r="G19" s="73">
        <f t="shared" si="1"/>
        <v>0</v>
      </c>
      <c r="I19" t="s">
        <v>116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117</v>
      </c>
      <c r="B20" s="71">
        <v>0</v>
      </c>
      <c r="C20" s="72">
        <v>0.2</v>
      </c>
      <c r="D20" s="73">
        <f t="shared" si="0"/>
        <v>0</v>
      </c>
      <c r="E20" s="72">
        <v>2.2999999999999998</v>
      </c>
      <c r="F20" s="74"/>
      <c r="G20" s="73">
        <f t="shared" si="1"/>
        <v>0</v>
      </c>
      <c r="I20" t="s">
        <v>118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119</v>
      </c>
      <c r="B21" s="71">
        <v>0</v>
      </c>
      <c r="C21" s="72">
        <v>0.2</v>
      </c>
      <c r="D21" s="73">
        <f t="shared" si="0"/>
        <v>0</v>
      </c>
      <c r="E21" s="72">
        <v>2.2999999999999998</v>
      </c>
      <c r="F21" s="74"/>
      <c r="G21" s="73">
        <f t="shared" si="1"/>
        <v>0</v>
      </c>
      <c r="I21" t="s">
        <v>120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121</v>
      </c>
      <c r="B22" s="71">
        <v>1</v>
      </c>
      <c r="C22" s="72">
        <v>0.17</v>
      </c>
      <c r="D22" s="73">
        <f t="shared" si="0"/>
        <v>0.17</v>
      </c>
      <c r="E22" s="72">
        <v>2.2999999999999998</v>
      </c>
      <c r="F22" s="74"/>
      <c r="G22" s="73">
        <f t="shared" si="1"/>
        <v>0.39</v>
      </c>
      <c r="I22" t="s">
        <v>122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123</v>
      </c>
      <c r="B23" s="71">
        <v>1</v>
      </c>
      <c r="C23" s="72">
        <v>0.05</v>
      </c>
      <c r="D23" s="73">
        <f t="shared" si="0"/>
        <v>0.05</v>
      </c>
      <c r="E23" s="72">
        <v>2.2999999999999998</v>
      </c>
      <c r="F23" s="74"/>
      <c r="G23" s="73">
        <f t="shared" si="1"/>
        <v>0.12</v>
      </c>
      <c r="I23" t="s">
        <v>124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125</v>
      </c>
      <c r="B24" s="71">
        <v>8</v>
      </c>
      <c r="C24" s="72">
        <v>0.05</v>
      </c>
      <c r="D24" s="73">
        <f t="shared" si="0"/>
        <v>0.4</v>
      </c>
      <c r="E24" s="72">
        <v>2.2999999999999998</v>
      </c>
      <c r="F24" s="74"/>
      <c r="G24" s="73">
        <f t="shared" si="1"/>
        <v>0.92</v>
      </c>
      <c r="I24" t="s">
        <v>126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122</v>
      </c>
      <c r="B25" s="78">
        <v>0</v>
      </c>
      <c r="C25" s="72">
        <v>0.05</v>
      </c>
      <c r="D25" s="73">
        <f t="shared" si="0"/>
        <v>0</v>
      </c>
      <c r="E25" s="72">
        <v>2.2999999999999998</v>
      </c>
      <c r="F25" s="74"/>
      <c r="G25" s="73">
        <f t="shared" si="1"/>
        <v>0</v>
      </c>
      <c r="I25" t="s">
        <v>127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128</v>
      </c>
      <c r="B26" s="79">
        <v>0</v>
      </c>
      <c r="C26" s="72">
        <v>2</v>
      </c>
      <c r="D26" s="73">
        <f t="shared" si="0"/>
        <v>0</v>
      </c>
      <c r="E26" s="72">
        <v>2.2999999999999998</v>
      </c>
      <c r="F26" s="74"/>
      <c r="G26" s="73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130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60"/>
    </row>
    <row r="29" spans="1:22" x14ac:dyDescent="0.25">
      <c r="A29" s="88" t="s">
        <v>131</v>
      </c>
      <c r="B29" s="88"/>
      <c r="C29" s="89"/>
      <c r="D29" s="88"/>
      <c r="E29" s="162"/>
      <c r="F29" s="188"/>
      <c r="G29" s="88">
        <f>TRUNC(ROUND(SUM(G12:G28),2),2)</f>
        <v>26.73</v>
      </c>
    </row>
    <row r="30" spans="1:22" s="63" customFormat="1" x14ac:dyDescent="0.25">
      <c r="A30" s="182" t="s">
        <v>132</v>
      </c>
      <c r="B30" s="183"/>
      <c r="C30" s="90"/>
      <c r="D30" s="90"/>
      <c r="E30" s="160"/>
      <c r="F30" s="160"/>
      <c r="G30" s="91"/>
    </row>
    <row r="31" spans="1:22" x14ac:dyDescent="0.25">
      <c r="A31" s="65" t="s">
        <v>133</v>
      </c>
      <c r="B31" s="116" t="s">
        <v>84</v>
      </c>
      <c r="C31" s="65" t="s">
        <v>134</v>
      </c>
      <c r="D31" s="65" t="s">
        <v>86</v>
      </c>
      <c r="E31" s="168" t="s">
        <v>87</v>
      </c>
      <c r="F31" s="169"/>
      <c r="G31" s="92" t="s">
        <v>88</v>
      </c>
    </row>
    <row r="32" spans="1:22" x14ac:dyDescent="0.25">
      <c r="A32" s="93"/>
      <c r="B32" s="94" t="s">
        <v>89</v>
      </c>
      <c r="C32" s="86" t="s">
        <v>90</v>
      </c>
      <c r="D32" s="86" t="s">
        <v>91</v>
      </c>
      <c r="E32" s="180" t="s">
        <v>92</v>
      </c>
      <c r="F32" s="181"/>
      <c r="G32" s="95" t="s">
        <v>93</v>
      </c>
    </row>
    <row r="33" spans="1:14" x14ac:dyDescent="0.25">
      <c r="A33" s="81" t="s">
        <v>135</v>
      </c>
      <c r="B33" s="96">
        <v>1</v>
      </c>
      <c r="C33" s="81">
        <v>5.5</v>
      </c>
      <c r="D33" s="73">
        <f>IFERROR(ROUND(B33*C33,5),0)</f>
        <v>5.5</v>
      </c>
      <c r="E33" s="72">
        <v>2.2999999999999998</v>
      </c>
      <c r="F33" s="74"/>
      <c r="G33" s="74">
        <f>IFERROR(TRUNC(ROUND(D33*E33,2),2),0)</f>
        <v>12.65</v>
      </c>
    </row>
    <row r="34" spans="1:14" x14ac:dyDescent="0.25">
      <c r="A34" s="81" t="s">
        <v>136</v>
      </c>
      <c r="B34" s="96">
        <v>2</v>
      </c>
      <c r="C34" s="81">
        <v>5</v>
      </c>
      <c r="D34" s="73">
        <f t="shared" ref="D34:D38" si="3">IFERROR(ROUND(B34*C34,5),0)</f>
        <v>10</v>
      </c>
      <c r="E34" s="72">
        <v>2.2999999999999998</v>
      </c>
      <c r="F34" s="74"/>
      <c r="G34" s="74">
        <f t="shared" ref="G34:G38" si="4">IFERROR(TRUNC(ROUND(D34*E34,2),2),0)</f>
        <v>23</v>
      </c>
    </row>
    <row r="35" spans="1:14" x14ac:dyDescent="0.25">
      <c r="A35" s="81" t="s">
        <v>137</v>
      </c>
      <c r="B35" s="96">
        <v>2</v>
      </c>
      <c r="C35" s="81">
        <v>4.5</v>
      </c>
      <c r="D35" s="73">
        <f t="shared" si="3"/>
        <v>9</v>
      </c>
      <c r="E35" s="72">
        <v>2.2999999999999998</v>
      </c>
      <c r="F35" s="74"/>
      <c r="G35" s="74">
        <f t="shared" si="4"/>
        <v>20.7</v>
      </c>
    </row>
    <row r="36" spans="1:14" x14ac:dyDescent="0.25">
      <c r="A36" s="81" t="s">
        <v>138</v>
      </c>
      <c r="B36" s="96">
        <v>0</v>
      </c>
      <c r="C36" s="81">
        <v>5</v>
      </c>
      <c r="D36" s="73">
        <f t="shared" si="3"/>
        <v>0</v>
      </c>
      <c r="E36" s="72">
        <v>2.2999999999999998</v>
      </c>
      <c r="F36" s="74"/>
      <c r="G36" s="74">
        <f t="shared" si="4"/>
        <v>0</v>
      </c>
      <c r="I36" s="97"/>
      <c r="J36" s="97"/>
      <c r="K36" s="97"/>
      <c r="L36" s="97"/>
      <c r="M36" s="97"/>
      <c r="N36" s="97"/>
    </row>
    <row r="37" spans="1:14" x14ac:dyDescent="0.25">
      <c r="A37" s="81" t="s">
        <v>139</v>
      </c>
      <c r="B37" s="96">
        <v>1</v>
      </c>
      <c r="C37" s="81">
        <v>6.5</v>
      </c>
      <c r="D37" s="73">
        <f t="shared" si="3"/>
        <v>6.5</v>
      </c>
      <c r="E37" s="72">
        <v>2.2999999999999998</v>
      </c>
      <c r="F37" s="74"/>
      <c r="G37" s="74">
        <f t="shared" si="4"/>
        <v>14.95</v>
      </c>
      <c r="I37" s="97"/>
      <c r="J37" s="97"/>
      <c r="K37" s="97"/>
      <c r="L37" s="97"/>
      <c r="M37" s="97"/>
      <c r="N37" s="97"/>
    </row>
    <row r="38" spans="1:14" x14ac:dyDescent="0.25">
      <c r="A38" s="81"/>
      <c r="B38" s="9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97"/>
      <c r="J38" s="97"/>
      <c r="K38" s="97"/>
      <c r="L38" s="97"/>
      <c r="M38" s="97"/>
      <c r="N38" s="97"/>
    </row>
    <row r="39" spans="1:14" x14ac:dyDescent="0.25">
      <c r="A39" s="93"/>
      <c r="B39" s="98"/>
      <c r="C39" s="84"/>
      <c r="D39" s="86"/>
      <c r="E39" s="85"/>
      <c r="F39" s="87"/>
      <c r="G39" s="87"/>
      <c r="I39" s="97"/>
      <c r="J39" s="97"/>
      <c r="K39" s="97"/>
      <c r="L39" s="97"/>
      <c r="M39" s="97"/>
      <c r="N39" s="97"/>
    </row>
    <row r="40" spans="1:14" x14ac:dyDescent="0.25">
      <c r="A40" s="88" t="s">
        <v>140</v>
      </c>
      <c r="B40" s="121"/>
      <c r="C40" s="88"/>
      <c r="D40" s="88"/>
      <c r="E40" s="89"/>
      <c r="F40" s="99"/>
      <c r="G40" s="88">
        <f>TRUNC(ROUND(SUM(G33:G39),2),2)</f>
        <v>71.3</v>
      </c>
      <c r="I40" s="97"/>
      <c r="J40" s="97"/>
      <c r="K40" s="97"/>
      <c r="L40" s="97"/>
      <c r="M40" s="97"/>
      <c r="N40" s="97"/>
    </row>
    <row r="41" spans="1:14" s="63" customFormat="1" x14ac:dyDescent="0.25">
      <c r="A41" s="182" t="s">
        <v>141</v>
      </c>
      <c r="B41" s="183"/>
      <c r="C41" s="90"/>
      <c r="D41" s="90"/>
      <c r="E41" s="160"/>
      <c r="F41" s="160"/>
      <c r="G41" s="91"/>
      <c r="I41" s="100"/>
      <c r="J41" s="100"/>
      <c r="K41" s="100"/>
      <c r="L41" s="100"/>
      <c r="M41" s="100"/>
      <c r="N41" s="100"/>
    </row>
    <row r="42" spans="1:14" ht="15.75" customHeight="1" x14ac:dyDescent="0.25">
      <c r="A42" s="121" t="s">
        <v>142</v>
      </c>
      <c r="B42" s="99"/>
      <c r="C42" s="88" t="s">
        <v>5</v>
      </c>
      <c r="D42" s="88" t="s">
        <v>84</v>
      </c>
      <c r="E42" s="162" t="s">
        <v>143</v>
      </c>
      <c r="F42" s="162"/>
      <c r="G42" s="88" t="s">
        <v>88</v>
      </c>
      <c r="I42" s="97"/>
      <c r="J42" s="97"/>
      <c r="K42" s="97"/>
      <c r="L42" s="97"/>
      <c r="M42" s="97"/>
      <c r="N42" s="97"/>
    </row>
    <row r="43" spans="1:14" x14ac:dyDescent="0.25">
      <c r="A43" s="101"/>
      <c r="B43" s="102"/>
      <c r="C43" s="68"/>
      <c r="D43" s="68" t="s">
        <v>89</v>
      </c>
      <c r="E43" s="184" t="s">
        <v>90</v>
      </c>
      <c r="F43" s="185"/>
      <c r="G43" s="68" t="s">
        <v>91</v>
      </c>
      <c r="I43" s="97"/>
      <c r="J43" s="97"/>
      <c r="K43" s="97"/>
      <c r="L43" s="97"/>
      <c r="M43" s="97"/>
      <c r="N43" s="97"/>
    </row>
    <row r="44" spans="1:14" ht="25.5" x14ac:dyDescent="0.25">
      <c r="A44" s="103" t="s">
        <v>162</v>
      </c>
      <c r="B44" s="104"/>
      <c r="C44" s="105" t="s">
        <v>15</v>
      </c>
      <c r="D44" s="106">
        <v>1</v>
      </c>
      <c r="E44" s="107">
        <v>193.46</v>
      </c>
      <c r="F44" s="108"/>
      <c r="G44" s="81">
        <f>IFERROR(TRUNC(ROUND(D44*E44,2),2),0)</f>
        <v>193.46</v>
      </c>
      <c r="I44" s="97"/>
      <c r="J44" s="109"/>
      <c r="K44" s="97"/>
      <c r="L44" s="97"/>
      <c r="M44" s="97"/>
      <c r="N44" s="97"/>
    </row>
    <row r="45" spans="1:14" x14ac:dyDescent="0.25">
      <c r="A45" s="110">
        <v>0</v>
      </c>
      <c r="B45" s="75"/>
      <c r="C45" s="105">
        <v>0</v>
      </c>
      <c r="D45" s="106">
        <v>0</v>
      </c>
      <c r="E45" s="111">
        <v>0</v>
      </c>
      <c r="F45" s="76"/>
      <c r="G45" s="81">
        <f t="shared" ref="G45:G63" si="5">IFERROR(TRUNC(ROUND(D45*E45,2),2),0)</f>
        <v>0</v>
      </c>
      <c r="I45" s="97"/>
      <c r="J45" s="109"/>
      <c r="K45" s="97"/>
      <c r="L45" s="97"/>
      <c r="M45" s="97"/>
      <c r="N45" s="97"/>
    </row>
    <row r="46" spans="1:14" x14ac:dyDescent="0.25">
      <c r="A46" s="110">
        <v>0</v>
      </c>
      <c r="B46" s="75"/>
      <c r="C46" s="112">
        <v>0</v>
      </c>
      <c r="D46" s="113">
        <v>0</v>
      </c>
      <c r="E46" s="114">
        <v>0</v>
      </c>
      <c r="F46" s="74"/>
      <c r="G46" s="81">
        <f t="shared" si="5"/>
        <v>0</v>
      </c>
      <c r="I46" s="97"/>
      <c r="J46" s="109"/>
      <c r="K46" s="97"/>
      <c r="L46" s="97"/>
      <c r="M46" s="97"/>
      <c r="N46" s="97"/>
    </row>
    <row r="47" spans="1:14" x14ac:dyDescent="0.25">
      <c r="A47" s="110">
        <v>0</v>
      </c>
      <c r="B47" s="75"/>
      <c r="C47" s="105">
        <v>0</v>
      </c>
      <c r="D47" s="106">
        <v>0</v>
      </c>
      <c r="E47" s="114">
        <v>0</v>
      </c>
      <c r="F47" s="74"/>
      <c r="G47" s="81">
        <f t="shared" si="5"/>
        <v>0</v>
      </c>
      <c r="I47" s="97"/>
      <c r="J47" s="109"/>
      <c r="K47" s="97"/>
      <c r="L47" s="97"/>
      <c r="M47" s="97"/>
      <c r="N47" s="97"/>
    </row>
    <row r="48" spans="1:14" x14ac:dyDescent="0.25">
      <c r="A48" s="110">
        <v>0</v>
      </c>
      <c r="B48" s="75"/>
      <c r="C48" s="105">
        <v>0</v>
      </c>
      <c r="D48" s="106">
        <v>0</v>
      </c>
      <c r="E48" s="114">
        <v>0</v>
      </c>
      <c r="F48" s="74"/>
      <c r="G48" s="81">
        <f t="shared" si="5"/>
        <v>0</v>
      </c>
      <c r="I48" s="97"/>
      <c r="J48" s="109"/>
      <c r="K48" s="97"/>
      <c r="L48" s="97"/>
      <c r="M48" s="97"/>
      <c r="N48" s="97"/>
    </row>
    <row r="49" spans="1:14" x14ac:dyDescent="0.25">
      <c r="A49" s="110">
        <v>0</v>
      </c>
      <c r="B49" s="75"/>
      <c r="C49" s="105">
        <v>0</v>
      </c>
      <c r="D49" s="106">
        <v>0</v>
      </c>
      <c r="E49" s="114">
        <v>0</v>
      </c>
      <c r="F49" s="74"/>
      <c r="G49" s="81">
        <f t="shared" si="5"/>
        <v>0</v>
      </c>
      <c r="I49" s="97"/>
      <c r="J49" s="109"/>
      <c r="K49" s="97"/>
      <c r="L49" s="97"/>
      <c r="M49" s="97"/>
      <c r="N49" s="97"/>
    </row>
    <row r="50" spans="1:14" x14ac:dyDescent="0.25">
      <c r="A50" s="110">
        <v>0</v>
      </c>
      <c r="B50" s="75"/>
      <c r="C50" s="105">
        <v>0</v>
      </c>
      <c r="D50" s="106">
        <v>0</v>
      </c>
      <c r="E50" s="114">
        <v>0</v>
      </c>
      <c r="F50" s="74"/>
      <c r="G50" s="81">
        <f t="shared" si="5"/>
        <v>0</v>
      </c>
      <c r="I50" s="97"/>
      <c r="J50" s="109"/>
      <c r="K50" s="97"/>
      <c r="L50" s="97"/>
      <c r="M50" s="97"/>
      <c r="N50" s="97"/>
    </row>
    <row r="51" spans="1:14" x14ac:dyDescent="0.25">
      <c r="A51" s="110">
        <v>0</v>
      </c>
      <c r="B51" s="75"/>
      <c r="C51" s="105">
        <v>0</v>
      </c>
      <c r="D51" s="106">
        <v>0</v>
      </c>
      <c r="E51" s="114">
        <v>0</v>
      </c>
      <c r="F51" s="74"/>
      <c r="G51" s="81">
        <f t="shared" si="5"/>
        <v>0</v>
      </c>
      <c r="I51" s="97"/>
      <c r="J51" s="109"/>
      <c r="K51" s="97"/>
      <c r="L51" s="97"/>
      <c r="M51" s="97"/>
      <c r="N51" s="97"/>
    </row>
    <row r="52" spans="1:14" x14ac:dyDescent="0.25">
      <c r="A52" s="110">
        <v>0</v>
      </c>
      <c r="B52" s="75"/>
      <c r="C52" s="105">
        <v>0</v>
      </c>
      <c r="D52" s="106">
        <v>0</v>
      </c>
      <c r="E52" s="114">
        <v>0</v>
      </c>
      <c r="F52" s="74"/>
      <c r="G52" s="81">
        <f t="shared" si="5"/>
        <v>0</v>
      </c>
      <c r="I52" s="97"/>
      <c r="J52" s="109"/>
      <c r="K52" s="97"/>
      <c r="L52" s="97"/>
      <c r="M52" s="97"/>
      <c r="N52" s="97"/>
    </row>
    <row r="53" spans="1:14" x14ac:dyDescent="0.25">
      <c r="A53" s="110">
        <v>0</v>
      </c>
      <c r="B53" s="75"/>
      <c r="C53" s="105">
        <v>0</v>
      </c>
      <c r="D53" s="106">
        <v>0</v>
      </c>
      <c r="E53" s="114">
        <v>0</v>
      </c>
      <c r="F53" s="74"/>
      <c r="G53" s="81">
        <f t="shared" si="5"/>
        <v>0</v>
      </c>
      <c r="I53" s="97"/>
      <c r="J53" s="109"/>
      <c r="K53" s="97"/>
      <c r="L53" s="97"/>
      <c r="M53" s="97"/>
      <c r="N53" s="97"/>
    </row>
    <row r="54" spans="1:14" x14ac:dyDescent="0.25">
      <c r="A54" s="110">
        <v>0</v>
      </c>
      <c r="B54" s="75"/>
      <c r="C54" s="105">
        <v>0</v>
      </c>
      <c r="D54" s="106">
        <v>0</v>
      </c>
      <c r="E54" s="114">
        <v>0</v>
      </c>
      <c r="F54" s="74"/>
      <c r="G54" s="81">
        <f t="shared" si="5"/>
        <v>0</v>
      </c>
      <c r="I54" s="97"/>
      <c r="J54" s="109"/>
      <c r="K54" s="97"/>
      <c r="L54" s="97"/>
      <c r="M54" s="97"/>
      <c r="N54" s="97"/>
    </row>
    <row r="55" spans="1:14" x14ac:dyDescent="0.25">
      <c r="A55" s="96">
        <v>0</v>
      </c>
      <c r="B55" s="72"/>
      <c r="C55" s="105">
        <v>0</v>
      </c>
      <c r="D55" s="106">
        <v>0</v>
      </c>
      <c r="E55" s="96">
        <v>0</v>
      </c>
      <c r="F55" s="74"/>
      <c r="G55" s="81">
        <f t="shared" si="5"/>
        <v>0</v>
      </c>
      <c r="I55" s="97"/>
      <c r="J55" s="97"/>
      <c r="K55" s="97"/>
      <c r="L55" s="97"/>
      <c r="M55" s="97"/>
      <c r="N55" s="97"/>
    </row>
    <row r="56" spans="1:14" x14ac:dyDescent="0.25">
      <c r="A56" s="110">
        <v>0</v>
      </c>
      <c r="B56" s="75"/>
      <c r="C56" s="105">
        <v>0</v>
      </c>
      <c r="D56" s="106">
        <v>0</v>
      </c>
      <c r="E56" s="114">
        <v>0</v>
      </c>
      <c r="F56" s="74"/>
      <c r="G56" s="81">
        <f t="shared" si="5"/>
        <v>0</v>
      </c>
      <c r="I56" s="97"/>
      <c r="J56" s="109"/>
      <c r="K56" s="97"/>
      <c r="L56" s="97"/>
      <c r="M56" s="97"/>
      <c r="N56" s="97"/>
    </row>
    <row r="57" spans="1:14" x14ac:dyDescent="0.25">
      <c r="A57" s="110">
        <v>0</v>
      </c>
      <c r="B57" s="75"/>
      <c r="C57" s="105">
        <v>0</v>
      </c>
      <c r="D57" s="106">
        <v>0</v>
      </c>
      <c r="E57" s="114">
        <v>0</v>
      </c>
      <c r="F57" s="74"/>
      <c r="G57" s="81">
        <f t="shared" si="5"/>
        <v>0</v>
      </c>
      <c r="I57" s="97"/>
      <c r="J57" s="109"/>
      <c r="K57" s="97"/>
      <c r="L57" s="97"/>
      <c r="M57" s="97"/>
      <c r="N57" s="97"/>
    </row>
    <row r="58" spans="1:14" x14ac:dyDescent="0.25">
      <c r="A58" s="110">
        <v>0</v>
      </c>
      <c r="B58" s="75"/>
      <c r="C58" s="105">
        <v>0</v>
      </c>
      <c r="D58" s="106">
        <v>0</v>
      </c>
      <c r="E58" s="114">
        <v>0</v>
      </c>
      <c r="F58" s="74"/>
      <c r="G58" s="81">
        <f t="shared" si="5"/>
        <v>0</v>
      </c>
      <c r="I58" s="97"/>
      <c r="J58" s="109"/>
      <c r="K58" s="97"/>
      <c r="L58" s="97"/>
      <c r="M58" s="97"/>
      <c r="N58" s="97"/>
    </row>
    <row r="59" spans="1:14" x14ac:dyDescent="0.25">
      <c r="A59" s="110">
        <v>0</v>
      </c>
      <c r="B59" s="75"/>
      <c r="C59" s="105">
        <v>0</v>
      </c>
      <c r="D59" s="106">
        <v>0</v>
      </c>
      <c r="E59" s="114">
        <v>0</v>
      </c>
      <c r="F59" s="74"/>
      <c r="G59" s="81">
        <f t="shared" si="5"/>
        <v>0</v>
      </c>
      <c r="I59" s="97"/>
      <c r="J59" s="109"/>
      <c r="K59" s="97"/>
      <c r="L59" s="97"/>
      <c r="M59" s="97"/>
      <c r="N59" s="97"/>
    </row>
    <row r="60" spans="1:14" x14ac:dyDescent="0.25">
      <c r="A60" s="110">
        <v>0</v>
      </c>
      <c r="B60" s="75"/>
      <c r="C60" s="105">
        <v>0</v>
      </c>
      <c r="D60" s="106">
        <v>0</v>
      </c>
      <c r="E60" s="114">
        <v>0</v>
      </c>
      <c r="F60" s="74"/>
      <c r="G60" s="81">
        <f t="shared" si="5"/>
        <v>0</v>
      </c>
      <c r="I60" s="97"/>
      <c r="J60" s="109"/>
      <c r="K60" s="97"/>
      <c r="L60" s="97"/>
      <c r="M60" s="97"/>
      <c r="N60" s="97"/>
    </row>
    <row r="61" spans="1:14" x14ac:dyDescent="0.25">
      <c r="A61" s="96">
        <v>0</v>
      </c>
      <c r="B61" s="72"/>
      <c r="C61" s="81">
        <v>0</v>
      </c>
      <c r="D61" s="81">
        <v>0</v>
      </c>
      <c r="E61" s="96">
        <v>0</v>
      </c>
      <c r="F61" s="74"/>
      <c r="G61" s="81">
        <f t="shared" si="5"/>
        <v>0</v>
      </c>
      <c r="I61" s="97"/>
      <c r="J61" s="97"/>
      <c r="K61" s="97"/>
      <c r="L61" s="97"/>
      <c r="M61" s="97"/>
      <c r="N61" s="97"/>
    </row>
    <row r="62" spans="1:14" x14ac:dyDescent="0.25">
      <c r="A62" s="96">
        <v>0</v>
      </c>
      <c r="B62" s="72"/>
      <c r="C62" s="81">
        <v>0</v>
      </c>
      <c r="D62" s="81">
        <v>0</v>
      </c>
      <c r="E62" s="96">
        <v>0</v>
      </c>
      <c r="F62" s="74"/>
      <c r="G62" s="81">
        <f t="shared" si="5"/>
        <v>0</v>
      </c>
      <c r="I62" s="97"/>
      <c r="J62" s="97"/>
      <c r="K62" s="97"/>
      <c r="L62" s="97"/>
      <c r="M62" s="97"/>
      <c r="N62" s="97"/>
    </row>
    <row r="63" spans="1:14" x14ac:dyDescent="0.25">
      <c r="A63" s="115">
        <v>0</v>
      </c>
      <c r="B63" s="85"/>
      <c r="C63" s="84">
        <v>0</v>
      </c>
      <c r="D63" s="84">
        <v>0</v>
      </c>
      <c r="E63" s="115">
        <v>0</v>
      </c>
      <c r="F63" s="87"/>
      <c r="G63" s="81">
        <f t="shared" si="5"/>
        <v>0</v>
      </c>
      <c r="I63" s="97"/>
      <c r="J63" s="97"/>
      <c r="K63" s="97"/>
      <c r="L63" s="97"/>
      <c r="M63" s="97"/>
      <c r="N63" s="97"/>
    </row>
    <row r="64" spans="1:14" x14ac:dyDescent="0.25">
      <c r="A64" s="121" t="s">
        <v>144</v>
      </c>
      <c r="B64" s="89"/>
      <c r="C64" s="88">
        <v>0</v>
      </c>
      <c r="D64" s="88">
        <v>0</v>
      </c>
      <c r="E64" s="121">
        <v>0</v>
      </c>
      <c r="F64" s="99"/>
      <c r="G64" s="99">
        <f>TRUNC(ROUND(SUM(G44:G63),2),2)</f>
        <v>193.46</v>
      </c>
      <c r="I64" s="97"/>
      <c r="J64" s="97"/>
      <c r="K64" s="97"/>
      <c r="L64" s="97"/>
      <c r="M64" s="97"/>
      <c r="N64" s="97"/>
    </row>
    <row r="65" spans="1:22" s="63" customFormat="1" x14ac:dyDescent="0.25">
      <c r="A65" s="182" t="s">
        <v>145</v>
      </c>
      <c r="B65" s="183"/>
      <c r="C65" s="90"/>
      <c r="D65" s="90"/>
      <c r="E65" s="160"/>
      <c r="F65" s="160"/>
      <c r="G65" s="91"/>
      <c r="I65" s="100"/>
      <c r="J65" s="100"/>
      <c r="K65" s="100"/>
      <c r="L65" s="100"/>
      <c r="M65" s="100"/>
      <c r="N65" s="100"/>
    </row>
    <row r="66" spans="1:22" ht="27.75" customHeight="1" x14ac:dyDescent="0.25">
      <c r="A66" s="167" t="s">
        <v>83</v>
      </c>
      <c r="B66" s="168"/>
      <c r="C66" s="65" t="s">
        <v>146</v>
      </c>
      <c r="D66" s="65" t="s">
        <v>147</v>
      </c>
      <c r="E66" s="167" t="s">
        <v>85</v>
      </c>
      <c r="F66" s="169"/>
      <c r="G66" s="92" t="s">
        <v>148</v>
      </c>
    </row>
    <row r="67" spans="1:22" x14ac:dyDescent="0.25">
      <c r="A67" s="98"/>
      <c r="B67" s="59"/>
      <c r="C67" s="86"/>
      <c r="D67" s="86" t="s">
        <v>89</v>
      </c>
      <c r="E67" s="170" t="s">
        <v>90</v>
      </c>
      <c r="F67" s="171"/>
      <c r="G67" s="68" t="s">
        <v>149</v>
      </c>
    </row>
    <row r="68" spans="1:22" ht="15.75" thickBot="1" x14ac:dyDescent="0.3">
      <c r="A68" s="172"/>
      <c r="B68" s="173"/>
      <c r="C68" s="117"/>
      <c r="D68" s="117"/>
      <c r="E68" s="114"/>
      <c r="F68" s="74"/>
      <c r="G68" s="117"/>
    </row>
    <row r="69" spans="1:22" ht="15.75" thickBot="1" x14ac:dyDescent="0.3">
      <c r="A69" s="174" t="s">
        <v>150</v>
      </c>
      <c r="B69" s="175"/>
      <c r="C69" s="82" t="s">
        <v>15</v>
      </c>
      <c r="D69" s="82">
        <v>1</v>
      </c>
      <c r="E69" s="96">
        <v>9</v>
      </c>
      <c r="F69" s="74"/>
      <c r="G69" s="81">
        <f>IFERROR(TRUNC(ROUND(D69*E69,2),2),0)</f>
        <v>9</v>
      </c>
      <c r="I69" s="118" t="s">
        <v>151</v>
      </c>
      <c r="J69" s="119">
        <v>0</v>
      </c>
    </row>
    <row r="70" spans="1:22" x14ac:dyDescent="0.25">
      <c r="A70" s="176"/>
      <c r="B70" s="177"/>
      <c r="C70" s="86"/>
      <c r="D70" s="86"/>
      <c r="E70" s="178"/>
      <c r="F70" s="179"/>
      <c r="G70" s="84"/>
    </row>
    <row r="71" spans="1:22" x14ac:dyDescent="0.25">
      <c r="A71" s="121" t="s">
        <v>152</v>
      </c>
      <c r="B71" s="89"/>
      <c r="C71" s="88"/>
      <c r="D71" s="88"/>
      <c r="E71" s="88"/>
      <c r="F71" s="89"/>
      <c r="G71" s="88">
        <f>TRUNC(ROUND(SUM(G68:G70),5),2)</f>
        <v>9</v>
      </c>
    </row>
    <row r="72" spans="1:22" s="63" customFormat="1" ht="15.75" customHeight="1" x14ac:dyDescent="0.25">
      <c r="A72" s="154"/>
      <c r="B72" s="155"/>
      <c r="C72" s="160" t="s">
        <v>153</v>
      </c>
      <c r="D72" s="160"/>
      <c r="E72" s="160"/>
      <c r="F72" s="160"/>
      <c r="G72" s="120">
        <f>TRUNC(ROUND(G29+G40+G64+G71,2),2)</f>
        <v>300.49</v>
      </c>
    </row>
    <row r="73" spans="1:22" ht="15.75" customHeight="1" x14ac:dyDescent="0.25">
      <c r="A73" s="156"/>
      <c r="B73" s="157"/>
      <c r="C73" s="161" t="s">
        <v>154</v>
      </c>
      <c r="D73" s="162"/>
      <c r="E73" s="162"/>
      <c r="F73" s="122">
        <v>0.03</v>
      </c>
      <c r="G73" s="88">
        <f>TRUNC(ROUND(G72*F73,2),2)</f>
        <v>9.01</v>
      </c>
    </row>
    <row r="74" spans="1:22" ht="15.75" customHeight="1" x14ac:dyDescent="0.25">
      <c r="A74" s="156"/>
      <c r="B74" s="157"/>
      <c r="C74" s="161" t="s">
        <v>155</v>
      </c>
      <c r="D74" s="162"/>
      <c r="E74" s="162"/>
      <c r="F74" s="123">
        <v>1.1000000000000001E-3</v>
      </c>
      <c r="G74" s="88">
        <f>TRUNC(ROUND(G72*F74,2),2)</f>
        <v>0.33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156</v>
      </c>
      <c r="D75" s="162"/>
      <c r="E75" s="162"/>
      <c r="F75" s="99"/>
      <c r="G75" s="88">
        <f>TRUNC(ROUND(SUM(G72:G74),2),2)</f>
        <v>309.83</v>
      </c>
      <c r="U75" t="s">
        <v>157</v>
      </c>
      <c r="V75">
        <f>+TRUNC(ROUND(G29+G40+G71+G73+G74,2),2)</f>
        <v>116.37</v>
      </c>
    </row>
    <row r="76" spans="1:22" s="63" customFormat="1" ht="15.75" customHeight="1" x14ac:dyDescent="0.25">
      <c r="A76" s="163" t="s">
        <v>158</v>
      </c>
      <c r="B76" s="164"/>
      <c r="C76" s="165" t="s">
        <v>159</v>
      </c>
      <c r="D76" s="166"/>
      <c r="E76" s="166"/>
      <c r="F76" s="124"/>
      <c r="G76" s="125"/>
      <c r="U76" s="63" t="s">
        <v>160</v>
      </c>
      <c r="V76" s="63">
        <f>+G64</f>
        <v>193.46</v>
      </c>
    </row>
    <row r="77" spans="1:22" x14ac:dyDescent="0.25">
      <c r="A77" s="126"/>
      <c r="B77" s="126"/>
      <c r="C77" s="126"/>
      <c r="D77" s="126"/>
      <c r="E77" s="126"/>
      <c r="F77" s="126"/>
      <c r="G77" s="126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70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3" t="s">
        <v>71</v>
      </c>
      <c r="B2" s="44"/>
      <c r="C2" s="44"/>
      <c r="D2" s="44" t="s">
        <v>72</v>
      </c>
      <c r="E2" s="192" t="s">
        <v>230</v>
      </c>
      <c r="F2" s="192"/>
      <c r="G2" s="193"/>
    </row>
    <row r="3" spans="1:28" ht="32.25" customHeight="1" x14ac:dyDescent="0.25">
      <c r="A3" s="43" t="s">
        <v>73</v>
      </c>
      <c r="B3" s="45"/>
      <c r="C3" s="44"/>
      <c r="D3" s="44"/>
      <c r="E3" s="192"/>
      <c r="F3" s="192"/>
      <c r="G3" s="193"/>
      <c r="AB3" t="s">
        <v>244</v>
      </c>
    </row>
    <row r="4" spans="1:28" ht="18" x14ac:dyDescent="0.25">
      <c r="A4" s="194" t="s">
        <v>74</v>
      </c>
      <c r="B4" s="195"/>
      <c r="C4" s="195"/>
      <c r="D4" s="195"/>
      <c r="E4" s="195"/>
      <c r="F4" s="195"/>
      <c r="G4" s="196"/>
    </row>
    <row r="5" spans="1:28" x14ac:dyDescent="0.25">
      <c r="A5" s="46"/>
      <c r="B5" s="47"/>
      <c r="C5" s="47"/>
      <c r="D5" s="48" t="s">
        <v>75</v>
      </c>
      <c r="F5" s="49"/>
      <c r="G5" s="50"/>
    </row>
    <row r="6" spans="1:28" x14ac:dyDescent="0.25">
      <c r="A6" s="51" t="s">
        <v>76</v>
      </c>
      <c r="B6" s="52"/>
      <c r="C6" s="47"/>
      <c r="D6" s="47"/>
      <c r="E6" s="47"/>
      <c r="F6" s="47"/>
      <c r="G6" s="53"/>
    </row>
    <row r="7" spans="1:28" ht="42" customHeight="1" x14ac:dyDescent="0.25">
      <c r="A7" s="197" t="s">
        <v>22</v>
      </c>
      <c r="B7" s="198"/>
      <c r="C7" s="198"/>
      <c r="D7" s="198"/>
      <c r="E7" s="198"/>
      <c r="F7" s="54" t="s">
        <v>77</v>
      </c>
      <c r="G7" s="55" t="s">
        <v>15</v>
      </c>
      <c r="H7" s="56"/>
      <c r="I7" s="57" t="s">
        <v>78</v>
      </c>
      <c r="J7" s="56">
        <v>2</v>
      </c>
    </row>
    <row r="8" spans="1:28" x14ac:dyDescent="0.25">
      <c r="A8" s="58" t="s">
        <v>79</v>
      </c>
      <c r="B8" s="59"/>
      <c r="C8" s="59"/>
      <c r="D8" s="59"/>
      <c r="E8" s="199"/>
      <c r="F8" s="199"/>
      <c r="G8" s="60"/>
    </row>
    <row r="9" spans="1:28" s="63" customFormat="1" x14ac:dyDescent="0.25">
      <c r="A9" s="200" t="s">
        <v>80</v>
      </c>
      <c r="B9" s="201"/>
      <c r="C9" s="61"/>
      <c r="D9" s="61"/>
      <c r="E9" s="202"/>
      <c r="F9" s="202"/>
      <c r="G9" s="62"/>
      <c r="I9" s="64" t="s">
        <v>81</v>
      </c>
      <c r="J9" s="64" t="s">
        <v>82</v>
      </c>
    </row>
    <row r="10" spans="1:28" ht="15.75" x14ac:dyDescent="0.25">
      <c r="A10" s="65" t="s">
        <v>83</v>
      </c>
      <c r="B10" s="65" t="s">
        <v>84</v>
      </c>
      <c r="C10" s="65" t="s">
        <v>85</v>
      </c>
      <c r="D10" s="65" t="s">
        <v>86</v>
      </c>
      <c r="E10" s="186" t="s">
        <v>87</v>
      </c>
      <c r="F10" s="186"/>
      <c r="G10" s="65" t="s">
        <v>88</v>
      </c>
      <c r="I10" s="66">
        <v>0.5</v>
      </c>
      <c r="J10" s="66">
        <f>1/I10</f>
        <v>2</v>
      </c>
    </row>
    <row r="11" spans="1:28" x14ac:dyDescent="0.25">
      <c r="A11" s="67"/>
      <c r="B11" s="68" t="s">
        <v>89</v>
      </c>
      <c r="C11" s="69" t="s">
        <v>90</v>
      </c>
      <c r="D11" s="68" t="s">
        <v>91</v>
      </c>
      <c r="E11" s="187" t="s">
        <v>92</v>
      </c>
      <c r="F11" s="185"/>
      <c r="G11" s="70" t="s">
        <v>93</v>
      </c>
      <c r="L11" t="s">
        <v>94</v>
      </c>
      <c r="M11" t="s">
        <v>95</v>
      </c>
      <c r="N11" t="s">
        <v>96</v>
      </c>
      <c r="O11" t="s">
        <v>97</v>
      </c>
      <c r="P11" t="s">
        <v>98</v>
      </c>
      <c r="Q11" t="s">
        <v>99</v>
      </c>
      <c r="R11" t="s">
        <v>100</v>
      </c>
      <c r="S11" t="s">
        <v>101</v>
      </c>
    </row>
    <row r="12" spans="1:28" x14ac:dyDescent="0.25">
      <c r="A12" s="71" t="s">
        <v>102</v>
      </c>
      <c r="B12" s="71">
        <v>0</v>
      </c>
      <c r="C12" s="72">
        <v>4.25</v>
      </c>
      <c r="D12" s="73">
        <f>IFERROR(ROUND(B12*C12,5),0)</f>
        <v>0</v>
      </c>
      <c r="E12" s="72">
        <v>4.5999999999999996</v>
      </c>
      <c r="F12" s="74"/>
      <c r="G12" s="73">
        <f>IFERROR(TRUNC(ROUND(D12*E12,2),2),0)</f>
        <v>0</v>
      </c>
      <c r="I12" t="s">
        <v>103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104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4.5999999999999996</v>
      </c>
      <c r="F13" s="76"/>
      <c r="G13" s="73">
        <f t="shared" ref="G13:G26" si="1">IFERROR(TRUNC(ROUND(D13*E13,2),2),0)</f>
        <v>0</v>
      </c>
      <c r="I13" t="s">
        <v>105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106</v>
      </c>
      <c r="B14" s="71">
        <v>0.5</v>
      </c>
      <c r="C14" s="72">
        <v>20</v>
      </c>
      <c r="D14" s="73">
        <f t="shared" si="0"/>
        <v>10</v>
      </c>
      <c r="E14" s="72">
        <v>4.5999999999999996</v>
      </c>
      <c r="F14" s="74"/>
      <c r="G14" s="73">
        <f t="shared" si="1"/>
        <v>46</v>
      </c>
      <c r="I14" t="s">
        <v>107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108</v>
      </c>
      <c r="B15" s="71">
        <v>1</v>
      </c>
      <c r="C15" s="72">
        <v>1</v>
      </c>
      <c r="D15" s="73">
        <f t="shared" si="0"/>
        <v>1</v>
      </c>
      <c r="E15" s="72">
        <v>4.5999999999999996</v>
      </c>
      <c r="F15" s="74"/>
      <c r="G15" s="73">
        <f t="shared" si="1"/>
        <v>4.5999999999999996</v>
      </c>
      <c r="I15" t="s">
        <v>109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110</v>
      </c>
      <c r="B16" s="71">
        <v>0</v>
      </c>
      <c r="C16" s="72">
        <v>0.5</v>
      </c>
      <c r="D16" s="73">
        <f t="shared" si="0"/>
        <v>0</v>
      </c>
      <c r="E16" s="72">
        <v>4.5999999999999996</v>
      </c>
      <c r="F16" s="74"/>
      <c r="G16" s="73">
        <f t="shared" si="1"/>
        <v>0</v>
      </c>
      <c r="I16" t="s">
        <v>111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109</v>
      </c>
      <c r="B17" s="71">
        <v>0</v>
      </c>
      <c r="C17" s="72">
        <v>0.15</v>
      </c>
      <c r="D17" s="73">
        <f t="shared" si="0"/>
        <v>0</v>
      </c>
      <c r="E17" s="72">
        <v>4.5999999999999996</v>
      </c>
      <c r="F17" s="74"/>
      <c r="G17" s="73">
        <f t="shared" si="1"/>
        <v>0</v>
      </c>
      <c r="I17" t="s">
        <v>112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113</v>
      </c>
      <c r="B18" s="71">
        <v>0</v>
      </c>
      <c r="C18" s="72">
        <v>0.15</v>
      </c>
      <c r="D18" s="73">
        <f t="shared" si="0"/>
        <v>0</v>
      </c>
      <c r="E18" s="72">
        <v>4.5999999999999996</v>
      </c>
      <c r="F18" s="74"/>
      <c r="G18" s="73">
        <f t="shared" si="1"/>
        <v>0</v>
      </c>
      <c r="I18" t="s">
        <v>114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115</v>
      </c>
      <c r="B19" s="71">
        <v>0</v>
      </c>
      <c r="C19" s="72">
        <v>0.16</v>
      </c>
      <c r="D19" s="73">
        <f t="shared" si="0"/>
        <v>0</v>
      </c>
      <c r="E19" s="72">
        <v>4.5999999999999996</v>
      </c>
      <c r="F19" s="74"/>
      <c r="G19" s="73">
        <f t="shared" si="1"/>
        <v>0</v>
      </c>
      <c r="I19" t="s">
        <v>116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117</v>
      </c>
      <c r="B20" s="71">
        <v>0</v>
      </c>
      <c r="C20" s="72">
        <v>0.2</v>
      </c>
      <c r="D20" s="73">
        <f t="shared" si="0"/>
        <v>0</v>
      </c>
      <c r="E20" s="72">
        <v>4.5999999999999996</v>
      </c>
      <c r="F20" s="74"/>
      <c r="G20" s="73">
        <f t="shared" si="1"/>
        <v>0</v>
      </c>
      <c r="I20" t="s">
        <v>118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119</v>
      </c>
      <c r="B21" s="71">
        <v>0</v>
      </c>
      <c r="C21" s="72">
        <v>0.2</v>
      </c>
      <c r="D21" s="73">
        <f t="shared" si="0"/>
        <v>0</v>
      </c>
      <c r="E21" s="72">
        <v>4.5999999999999996</v>
      </c>
      <c r="F21" s="74"/>
      <c r="G21" s="73">
        <f t="shared" si="1"/>
        <v>0</v>
      </c>
      <c r="I21" t="s">
        <v>120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121</v>
      </c>
      <c r="B22" s="71">
        <v>1</v>
      </c>
      <c r="C22" s="72">
        <v>0.17</v>
      </c>
      <c r="D22" s="73">
        <f t="shared" si="0"/>
        <v>0.17</v>
      </c>
      <c r="E22" s="72">
        <v>4.5999999999999996</v>
      </c>
      <c r="F22" s="74"/>
      <c r="G22" s="73">
        <f t="shared" si="1"/>
        <v>0.78</v>
      </c>
      <c r="I22" t="s">
        <v>122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123</v>
      </c>
      <c r="B23" s="71">
        <v>1</v>
      </c>
      <c r="C23" s="72">
        <v>0.05</v>
      </c>
      <c r="D23" s="73">
        <f t="shared" si="0"/>
        <v>0.05</v>
      </c>
      <c r="E23" s="72">
        <v>4.5999999999999996</v>
      </c>
      <c r="F23" s="74"/>
      <c r="G23" s="73">
        <f t="shared" si="1"/>
        <v>0.23</v>
      </c>
      <c r="I23" t="s">
        <v>124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125</v>
      </c>
      <c r="B24" s="71">
        <v>8</v>
      </c>
      <c r="C24" s="72">
        <v>0.05</v>
      </c>
      <c r="D24" s="73">
        <f t="shared" si="0"/>
        <v>0.4</v>
      </c>
      <c r="E24" s="72">
        <v>4.5999999999999996</v>
      </c>
      <c r="F24" s="74"/>
      <c r="G24" s="73">
        <f t="shared" si="1"/>
        <v>1.84</v>
      </c>
      <c r="I24" t="s">
        <v>126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122</v>
      </c>
      <c r="B25" s="78">
        <v>0</v>
      </c>
      <c r="C25" s="72">
        <v>0.05</v>
      </c>
      <c r="D25" s="73">
        <f t="shared" si="0"/>
        <v>0</v>
      </c>
      <c r="E25" s="72">
        <v>4.5999999999999996</v>
      </c>
      <c r="F25" s="74"/>
      <c r="G25" s="73">
        <f t="shared" si="1"/>
        <v>0</v>
      </c>
      <c r="I25" t="s">
        <v>127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128</v>
      </c>
      <c r="B26" s="79">
        <v>0</v>
      </c>
      <c r="C26" s="72">
        <v>2</v>
      </c>
      <c r="D26" s="73">
        <f t="shared" si="0"/>
        <v>0</v>
      </c>
      <c r="E26" s="72">
        <v>4.5999999999999996</v>
      </c>
      <c r="F26" s="74"/>
      <c r="G26" s="73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130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60"/>
    </row>
    <row r="29" spans="1:22" x14ac:dyDescent="0.25">
      <c r="A29" s="88" t="s">
        <v>131</v>
      </c>
      <c r="B29" s="88"/>
      <c r="C29" s="89"/>
      <c r="D29" s="88"/>
      <c r="E29" s="162"/>
      <c r="F29" s="188"/>
      <c r="G29" s="88">
        <f>TRUNC(ROUND(SUM(G12:G28),2),2)</f>
        <v>53.45</v>
      </c>
    </row>
    <row r="30" spans="1:22" s="63" customFormat="1" x14ac:dyDescent="0.25">
      <c r="A30" s="182" t="s">
        <v>132</v>
      </c>
      <c r="B30" s="183"/>
      <c r="C30" s="90"/>
      <c r="D30" s="90"/>
      <c r="E30" s="160"/>
      <c r="F30" s="160"/>
      <c r="G30" s="91"/>
    </row>
    <row r="31" spans="1:22" x14ac:dyDescent="0.25">
      <c r="A31" s="65" t="s">
        <v>133</v>
      </c>
      <c r="B31" s="116" t="s">
        <v>84</v>
      </c>
      <c r="C31" s="65" t="s">
        <v>134</v>
      </c>
      <c r="D31" s="65" t="s">
        <v>86</v>
      </c>
      <c r="E31" s="168" t="s">
        <v>87</v>
      </c>
      <c r="F31" s="169"/>
      <c r="G31" s="92" t="s">
        <v>88</v>
      </c>
    </row>
    <row r="32" spans="1:22" x14ac:dyDescent="0.25">
      <c r="A32" s="93"/>
      <c r="B32" s="94" t="s">
        <v>89</v>
      </c>
      <c r="C32" s="86" t="s">
        <v>90</v>
      </c>
      <c r="D32" s="86" t="s">
        <v>91</v>
      </c>
      <c r="E32" s="180" t="s">
        <v>92</v>
      </c>
      <c r="F32" s="181"/>
      <c r="G32" s="95" t="s">
        <v>93</v>
      </c>
    </row>
    <row r="33" spans="1:14" x14ac:dyDescent="0.25">
      <c r="A33" s="81" t="s">
        <v>135</v>
      </c>
      <c r="B33" s="96">
        <v>0.2</v>
      </c>
      <c r="C33" s="81">
        <v>5.5</v>
      </c>
      <c r="D33" s="73">
        <f>IFERROR(ROUND(B33*C33,5),0)</f>
        <v>1.1000000000000001</v>
      </c>
      <c r="E33" s="72">
        <v>4.5999999999999996</v>
      </c>
      <c r="F33" s="74"/>
      <c r="G33" s="74">
        <f>IFERROR(TRUNC(ROUND(D33*E33,2),2),0)</f>
        <v>5.0599999999999996</v>
      </c>
    </row>
    <row r="34" spans="1:14" x14ac:dyDescent="0.25">
      <c r="A34" s="81" t="s">
        <v>136</v>
      </c>
      <c r="B34" s="96">
        <v>2</v>
      </c>
      <c r="C34" s="81">
        <v>5</v>
      </c>
      <c r="D34" s="73">
        <f t="shared" ref="D34:D38" si="3">IFERROR(ROUND(B34*C34,5),0)</f>
        <v>10</v>
      </c>
      <c r="E34" s="72">
        <v>4.5999999999999996</v>
      </c>
      <c r="F34" s="74"/>
      <c r="G34" s="74">
        <f t="shared" ref="G34:G38" si="4">IFERROR(TRUNC(ROUND(D34*E34,2),2),0)</f>
        <v>46</v>
      </c>
    </row>
    <row r="35" spans="1:14" x14ac:dyDescent="0.25">
      <c r="A35" s="81" t="s">
        <v>137</v>
      </c>
      <c r="B35" s="96">
        <v>2</v>
      </c>
      <c r="C35" s="81">
        <v>4.5</v>
      </c>
      <c r="D35" s="73">
        <f t="shared" si="3"/>
        <v>9</v>
      </c>
      <c r="E35" s="72">
        <v>4.5999999999999996</v>
      </c>
      <c r="F35" s="74"/>
      <c r="G35" s="74">
        <f t="shared" si="4"/>
        <v>41.4</v>
      </c>
    </row>
    <row r="36" spans="1:14" x14ac:dyDescent="0.25">
      <c r="A36" s="81" t="s">
        <v>138</v>
      </c>
      <c r="B36" s="96">
        <v>0</v>
      </c>
      <c r="C36" s="81">
        <v>5</v>
      </c>
      <c r="D36" s="73">
        <f t="shared" si="3"/>
        <v>0</v>
      </c>
      <c r="E36" s="72">
        <v>4.5999999999999996</v>
      </c>
      <c r="F36" s="74"/>
      <c r="G36" s="74">
        <f t="shared" si="4"/>
        <v>0</v>
      </c>
      <c r="I36" s="97"/>
      <c r="J36" s="97"/>
      <c r="K36" s="97"/>
      <c r="L36" s="97"/>
      <c r="M36" s="97"/>
      <c r="N36" s="97"/>
    </row>
    <row r="37" spans="1:14" x14ac:dyDescent="0.25">
      <c r="A37" s="81" t="s">
        <v>139</v>
      </c>
      <c r="B37" s="96">
        <v>0</v>
      </c>
      <c r="C37" s="81">
        <v>6.5</v>
      </c>
      <c r="D37" s="73">
        <f t="shared" si="3"/>
        <v>0</v>
      </c>
      <c r="E37" s="72">
        <v>4.5999999999999996</v>
      </c>
      <c r="F37" s="74"/>
      <c r="G37" s="74">
        <f t="shared" si="4"/>
        <v>0</v>
      </c>
      <c r="I37" s="97"/>
      <c r="J37" s="97"/>
      <c r="K37" s="97"/>
      <c r="L37" s="97"/>
      <c r="M37" s="97"/>
      <c r="N37" s="97"/>
    </row>
    <row r="38" spans="1:14" x14ac:dyDescent="0.25">
      <c r="A38" s="81"/>
      <c r="B38" s="9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97"/>
      <c r="J38" s="97"/>
      <c r="K38" s="97"/>
      <c r="L38" s="97"/>
      <c r="M38" s="97"/>
      <c r="N38" s="97"/>
    </row>
    <row r="39" spans="1:14" x14ac:dyDescent="0.25">
      <c r="A39" s="93"/>
      <c r="B39" s="98"/>
      <c r="C39" s="84"/>
      <c r="D39" s="86"/>
      <c r="E39" s="85"/>
      <c r="F39" s="87"/>
      <c r="G39" s="87"/>
      <c r="I39" s="97"/>
      <c r="J39" s="97"/>
      <c r="K39" s="97"/>
      <c r="L39" s="97"/>
      <c r="M39" s="97"/>
      <c r="N39" s="97"/>
    </row>
    <row r="40" spans="1:14" x14ac:dyDescent="0.25">
      <c r="A40" s="88" t="s">
        <v>140</v>
      </c>
      <c r="B40" s="121"/>
      <c r="C40" s="88"/>
      <c r="D40" s="88"/>
      <c r="E40" s="89"/>
      <c r="F40" s="99"/>
      <c r="G40" s="88">
        <f>TRUNC(ROUND(SUM(G33:G39),2),2)</f>
        <v>92.46</v>
      </c>
      <c r="I40" s="97"/>
      <c r="J40" s="97"/>
      <c r="K40" s="97"/>
      <c r="L40" s="97"/>
      <c r="M40" s="97"/>
      <c r="N40" s="97"/>
    </row>
    <row r="41" spans="1:14" s="63" customFormat="1" x14ac:dyDescent="0.25">
      <c r="A41" s="182" t="s">
        <v>141</v>
      </c>
      <c r="B41" s="183"/>
      <c r="C41" s="90"/>
      <c r="D41" s="90"/>
      <c r="E41" s="160"/>
      <c r="F41" s="160"/>
      <c r="G41" s="91"/>
      <c r="I41" s="100"/>
      <c r="J41" s="100"/>
      <c r="K41" s="100"/>
      <c r="L41" s="100"/>
      <c r="M41" s="100"/>
      <c r="N41" s="100"/>
    </row>
    <row r="42" spans="1:14" ht="15.75" customHeight="1" x14ac:dyDescent="0.25">
      <c r="A42" s="121" t="s">
        <v>142</v>
      </c>
      <c r="B42" s="99"/>
      <c r="C42" s="88" t="s">
        <v>5</v>
      </c>
      <c r="D42" s="88" t="s">
        <v>84</v>
      </c>
      <c r="E42" s="162" t="s">
        <v>143</v>
      </c>
      <c r="F42" s="162"/>
      <c r="G42" s="88" t="s">
        <v>88</v>
      </c>
      <c r="I42" s="97"/>
      <c r="J42" s="97"/>
      <c r="K42" s="97"/>
      <c r="L42" s="97"/>
      <c r="M42" s="97"/>
      <c r="N42" s="97"/>
    </row>
    <row r="43" spans="1:14" x14ac:dyDescent="0.25">
      <c r="A43" s="101"/>
      <c r="B43" s="102"/>
      <c r="C43" s="68"/>
      <c r="D43" s="68" t="s">
        <v>89</v>
      </c>
      <c r="E43" s="184" t="s">
        <v>90</v>
      </c>
      <c r="F43" s="185"/>
      <c r="G43" s="68" t="s">
        <v>91</v>
      </c>
      <c r="I43" s="97"/>
      <c r="J43" s="97"/>
      <c r="K43" s="97"/>
      <c r="L43" s="97"/>
      <c r="M43" s="97"/>
      <c r="N43" s="97"/>
    </row>
    <row r="44" spans="1:14" ht="25.5" x14ac:dyDescent="0.25">
      <c r="A44" s="103" t="s">
        <v>162</v>
      </c>
      <c r="B44" s="104"/>
      <c r="C44" s="105" t="s">
        <v>15</v>
      </c>
      <c r="D44" s="106">
        <v>1</v>
      </c>
      <c r="E44" s="107">
        <v>193.46</v>
      </c>
      <c r="F44" s="108"/>
      <c r="G44" s="81">
        <f>IFERROR(TRUNC(ROUND(D44*E44,2),2),0)</f>
        <v>193.46</v>
      </c>
      <c r="I44" s="97"/>
      <c r="J44" s="109"/>
      <c r="K44" s="97"/>
      <c r="L44" s="97"/>
      <c r="M44" s="97"/>
      <c r="N44" s="97"/>
    </row>
    <row r="45" spans="1:14" x14ac:dyDescent="0.25">
      <c r="A45" s="110">
        <v>0</v>
      </c>
      <c r="B45" s="75"/>
      <c r="C45" s="105">
        <v>0</v>
      </c>
      <c r="D45" s="106">
        <v>0</v>
      </c>
      <c r="E45" s="111">
        <v>0</v>
      </c>
      <c r="F45" s="76"/>
      <c r="G45" s="81">
        <f t="shared" ref="G45:G63" si="5">IFERROR(TRUNC(ROUND(D45*E45,2),2),0)</f>
        <v>0</v>
      </c>
      <c r="I45" s="97"/>
      <c r="J45" s="109"/>
      <c r="K45" s="97"/>
      <c r="L45" s="97"/>
      <c r="M45" s="97"/>
      <c r="N45" s="97"/>
    </row>
    <row r="46" spans="1:14" x14ac:dyDescent="0.25">
      <c r="A46" s="110">
        <v>0</v>
      </c>
      <c r="B46" s="75"/>
      <c r="C46" s="112">
        <v>0</v>
      </c>
      <c r="D46" s="113">
        <v>0</v>
      </c>
      <c r="E46" s="114">
        <v>0</v>
      </c>
      <c r="F46" s="74"/>
      <c r="G46" s="81">
        <f t="shared" si="5"/>
        <v>0</v>
      </c>
      <c r="I46" s="97"/>
      <c r="J46" s="109"/>
      <c r="K46" s="97"/>
      <c r="L46" s="97"/>
      <c r="M46" s="97"/>
      <c r="N46" s="97"/>
    </row>
    <row r="47" spans="1:14" x14ac:dyDescent="0.25">
      <c r="A47" s="110">
        <v>0</v>
      </c>
      <c r="B47" s="75"/>
      <c r="C47" s="105">
        <v>0</v>
      </c>
      <c r="D47" s="106">
        <v>0</v>
      </c>
      <c r="E47" s="114">
        <v>0</v>
      </c>
      <c r="F47" s="74"/>
      <c r="G47" s="81">
        <f t="shared" si="5"/>
        <v>0</v>
      </c>
      <c r="I47" s="97"/>
      <c r="J47" s="109"/>
      <c r="K47" s="97"/>
      <c r="L47" s="97"/>
      <c r="M47" s="97"/>
      <c r="N47" s="97"/>
    </row>
    <row r="48" spans="1:14" x14ac:dyDescent="0.25">
      <c r="A48" s="110">
        <v>0</v>
      </c>
      <c r="B48" s="75"/>
      <c r="C48" s="105">
        <v>0</v>
      </c>
      <c r="D48" s="106">
        <v>0</v>
      </c>
      <c r="E48" s="114">
        <v>0</v>
      </c>
      <c r="F48" s="74"/>
      <c r="G48" s="81">
        <f t="shared" si="5"/>
        <v>0</v>
      </c>
      <c r="I48" s="97"/>
      <c r="J48" s="109"/>
      <c r="K48" s="97"/>
      <c r="L48" s="97"/>
      <c r="M48" s="97"/>
      <c r="N48" s="97"/>
    </row>
    <row r="49" spans="1:14" x14ac:dyDescent="0.25">
      <c r="A49" s="110">
        <v>0</v>
      </c>
      <c r="B49" s="75"/>
      <c r="C49" s="105">
        <v>0</v>
      </c>
      <c r="D49" s="106">
        <v>0</v>
      </c>
      <c r="E49" s="114">
        <v>0</v>
      </c>
      <c r="F49" s="74"/>
      <c r="G49" s="81">
        <f t="shared" si="5"/>
        <v>0</v>
      </c>
      <c r="I49" s="97"/>
      <c r="J49" s="109"/>
      <c r="K49" s="97"/>
      <c r="L49" s="97"/>
      <c r="M49" s="97"/>
      <c r="N49" s="97"/>
    </row>
    <row r="50" spans="1:14" x14ac:dyDescent="0.25">
      <c r="A50" s="110">
        <v>0</v>
      </c>
      <c r="B50" s="75"/>
      <c r="C50" s="105">
        <v>0</v>
      </c>
      <c r="D50" s="106">
        <v>0</v>
      </c>
      <c r="E50" s="114">
        <v>0</v>
      </c>
      <c r="F50" s="74"/>
      <c r="G50" s="81">
        <f t="shared" si="5"/>
        <v>0</v>
      </c>
      <c r="I50" s="97"/>
      <c r="J50" s="109"/>
      <c r="K50" s="97"/>
      <c r="L50" s="97"/>
      <c r="M50" s="97"/>
      <c r="N50" s="97"/>
    </row>
    <row r="51" spans="1:14" x14ac:dyDescent="0.25">
      <c r="A51" s="110">
        <v>0</v>
      </c>
      <c r="B51" s="75"/>
      <c r="C51" s="105">
        <v>0</v>
      </c>
      <c r="D51" s="106">
        <v>0</v>
      </c>
      <c r="E51" s="114">
        <v>0</v>
      </c>
      <c r="F51" s="74"/>
      <c r="G51" s="81">
        <f t="shared" si="5"/>
        <v>0</v>
      </c>
      <c r="I51" s="97"/>
      <c r="J51" s="109"/>
      <c r="K51" s="97"/>
      <c r="L51" s="97"/>
      <c r="M51" s="97"/>
      <c r="N51" s="97"/>
    </row>
    <row r="52" spans="1:14" x14ac:dyDescent="0.25">
      <c r="A52" s="110">
        <v>0</v>
      </c>
      <c r="B52" s="75"/>
      <c r="C52" s="105">
        <v>0</v>
      </c>
      <c r="D52" s="106">
        <v>0</v>
      </c>
      <c r="E52" s="114">
        <v>0</v>
      </c>
      <c r="F52" s="74"/>
      <c r="G52" s="81">
        <f t="shared" si="5"/>
        <v>0</v>
      </c>
      <c r="I52" s="97"/>
      <c r="J52" s="109"/>
      <c r="K52" s="97"/>
      <c r="L52" s="97"/>
      <c r="M52" s="97"/>
      <c r="N52" s="97"/>
    </row>
    <row r="53" spans="1:14" x14ac:dyDescent="0.25">
      <c r="A53" s="110">
        <v>0</v>
      </c>
      <c r="B53" s="75"/>
      <c r="C53" s="105">
        <v>0</v>
      </c>
      <c r="D53" s="106">
        <v>0</v>
      </c>
      <c r="E53" s="114">
        <v>0</v>
      </c>
      <c r="F53" s="74"/>
      <c r="G53" s="81">
        <f t="shared" si="5"/>
        <v>0</v>
      </c>
      <c r="I53" s="97"/>
      <c r="J53" s="109"/>
      <c r="K53" s="97"/>
      <c r="L53" s="97"/>
      <c r="M53" s="97"/>
      <c r="N53" s="97"/>
    </row>
    <row r="54" spans="1:14" x14ac:dyDescent="0.25">
      <c r="A54" s="110">
        <v>0</v>
      </c>
      <c r="B54" s="75"/>
      <c r="C54" s="105">
        <v>0</v>
      </c>
      <c r="D54" s="106">
        <v>0</v>
      </c>
      <c r="E54" s="114">
        <v>0</v>
      </c>
      <c r="F54" s="74"/>
      <c r="G54" s="81">
        <f t="shared" si="5"/>
        <v>0</v>
      </c>
      <c r="I54" s="97"/>
      <c r="J54" s="109"/>
      <c r="K54" s="97"/>
      <c r="L54" s="97"/>
      <c r="M54" s="97"/>
      <c r="N54" s="97"/>
    </row>
    <row r="55" spans="1:14" x14ac:dyDescent="0.25">
      <c r="A55" s="96">
        <v>0</v>
      </c>
      <c r="B55" s="72"/>
      <c r="C55" s="105">
        <v>0</v>
      </c>
      <c r="D55" s="106">
        <v>0</v>
      </c>
      <c r="E55" s="96">
        <v>0</v>
      </c>
      <c r="F55" s="74"/>
      <c r="G55" s="81">
        <f t="shared" si="5"/>
        <v>0</v>
      </c>
      <c r="I55" s="97"/>
      <c r="J55" s="97"/>
      <c r="K55" s="97"/>
      <c r="L55" s="97"/>
      <c r="M55" s="97"/>
      <c r="N55" s="97"/>
    </row>
    <row r="56" spans="1:14" x14ac:dyDescent="0.25">
      <c r="A56" s="110">
        <v>0</v>
      </c>
      <c r="B56" s="75"/>
      <c r="C56" s="105">
        <v>0</v>
      </c>
      <c r="D56" s="106">
        <v>0</v>
      </c>
      <c r="E56" s="114">
        <v>0</v>
      </c>
      <c r="F56" s="74"/>
      <c r="G56" s="81">
        <f t="shared" si="5"/>
        <v>0</v>
      </c>
      <c r="I56" s="97"/>
      <c r="J56" s="109"/>
      <c r="K56" s="97"/>
      <c r="L56" s="97"/>
      <c r="M56" s="97"/>
      <c r="N56" s="97"/>
    </row>
    <row r="57" spans="1:14" x14ac:dyDescent="0.25">
      <c r="A57" s="110">
        <v>0</v>
      </c>
      <c r="B57" s="75"/>
      <c r="C57" s="105">
        <v>0</v>
      </c>
      <c r="D57" s="106">
        <v>0</v>
      </c>
      <c r="E57" s="114">
        <v>0</v>
      </c>
      <c r="F57" s="74"/>
      <c r="G57" s="81">
        <f t="shared" si="5"/>
        <v>0</v>
      </c>
      <c r="I57" s="97"/>
      <c r="J57" s="109"/>
      <c r="K57" s="97"/>
      <c r="L57" s="97"/>
      <c r="M57" s="97"/>
      <c r="N57" s="97"/>
    </row>
    <row r="58" spans="1:14" x14ac:dyDescent="0.25">
      <c r="A58" s="110">
        <v>0</v>
      </c>
      <c r="B58" s="75"/>
      <c r="C58" s="105">
        <v>0</v>
      </c>
      <c r="D58" s="106">
        <v>0</v>
      </c>
      <c r="E58" s="114">
        <v>0</v>
      </c>
      <c r="F58" s="74"/>
      <c r="G58" s="81">
        <f t="shared" si="5"/>
        <v>0</v>
      </c>
      <c r="I58" s="97"/>
      <c r="J58" s="109"/>
      <c r="K58" s="97"/>
      <c r="L58" s="97"/>
      <c r="M58" s="97"/>
      <c r="N58" s="97"/>
    </row>
    <row r="59" spans="1:14" x14ac:dyDescent="0.25">
      <c r="A59" s="110">
        <v>0</v>
      </c>
      <c r="B59" s="75"/>
      <c r="C59" s="105">
        <v>0</v>
      </c>
      <c r="D59" s="106">
        <v>0</v>
      </c>
      <c r="E59" s="114">
        <v>0</v>
      </c>
      <c r="F59" s="74"/>
      <c r="G59" s="81">
        <f t="shared" si="5"/>
        <v>0</v>
      </c>
      <c r="I59" s="97"/>
      <c r="J59" s="109"/>
      <c r="K59" s="97"/>
      <c r="L59" s="97"/>
      <c r="M59" s="97"/>
      <c r="N59" s="97"/>
    </row>
    <row r="60" spans="1:14" x14ac:dyDescent="0.25">
      <c r="A60" s="110">
        <v>0</v>
      </c>
      <c r="B60" s="75"/>
      <c r="C60" s="105">
        <v>0</v>
      </c>
      <c r="D60" s="106">
        <v>0</v>
      </c>
      <c r="E60" s="114">
        <v>0</v>
      </c>
      <c r="F60" s="74"/>
      <c r="G60" s="81">
        <f t="shared" si="5"/>
        <v>0</v>
      </c>
      <c r="I60" s="97"/>
      <c r="J60" s="109"/>
      <c r="K60" s="97"/>
      <c r="L60" s="97"/>
      <c r="M60" s="97"/>
      <c r="N60" s="97"/>
    </row>
    <row r="61" spans="1:14" x14ac:dyDescent="0.25">
      <c r="A61" s="96">
        <v>0</v>
      </c>
      <c r="B61" s="72"/>
      <c r="C61" s="81">
        <v>0</v>
      </c>
      <c r="D61" s="81">
        <v>0</v>
      </c>
      <c r="E61" s="96">
        <v>0</v>
      </c>
      <c r="F61" s="74"/>
      <c r="G61" s="81">
        <f t="shared" si="5"/>
        <v>0</v>
      </c>
      <c r="I61" s="97"/>
      <c r="J61" s="97"/>
      <c r="K61" s="97"/>
      <c r="L61" s="97"/>
      <c r="M61" s="97"/>
      <c r="N61" s="97"/>
    </row>
    <row r="62" spans="1:14" x14ac:dyDescent="0.25">
      <c r="A62" s="96">
        <v>0</v>
      </c>
      <c r="B62" s="72"/>
      <c r="C62" s="81">
        <v>0</v>
      </c>
      <c r="D62" s="81">
        <v>0</v>
      </c>
      <c r="E62" s="96">
        <v>0</v>
      </c>
      <c r="F62" s="74"/>
      <c r="G62" s="81">
        <f t="shared" si="5"/>
        <v>0</v>
      </c>
      <c r="I62" s="97"/>
      <c r="J62" s="97"/>
      <c r="K62" s="97"/>
      <c r="L62" s="97"/>
      <c r="M62" s="97"/>
      <c r="N62" s="97"/>
    </row>
    <row r="63" spans="1:14" x14ac:dyDescent="0.25">
      <c r="A63" s="115">
        <v>0</v>
      </c>
      <c r="B63" s="85"/>
      <c r="C63" s="84">
        <v>0</v>
      </c>
      <c r="D63" s="84">
        <v>0</v>
      </c>
      <c r="E63" s="115">
        <v>0</v>
      </c>
      <c r="F63" s="87"/>
      <c r="G63" s="81">
        <f t="shared" si="5"/>
        <v>0</v>
      </c>
      <c r="I63" s="97"/>
      <c r="J63" s="97"/>
      <c r="K63" s="97"/>
      <c r="L63" s="97"/>
      <c r="M63" s="97"/>
      <c r="N63" s="97"/>
    </row>
    <row r="64" spans="1:14" x14ac:dyDescent="0.25">
      <c r="A64" s="121" t="s">
        <v>144</v>
      </c>
      <c r="B64" s="89"/>
      <c r="C64" s="88">
        <v>0</v>
      </c>
      <c r="D64" s="88">
        <v>0</v>
      </c>
      <c r="E64" s="121">
        <v>0</v>
      </c>
      <c r="F64" s="99"/>
      <c r="G64" s="99">
        <f>TRUNC(ROUND(SUM(G44:G63),2),2)</f>
        <v>193.46</v>
      </c>
      <c r="I64" s="97"/>
      <c r="J64" s="97"/>
      <c r="K64" s="97"/>
      <c r="L64" s="97"/>
      <c r="M64" s="97"/>
      <c r="N64" s="97"/>
    </row>
    <row r="65" spans="1:22" s="63" customFormat="1" x14ac:dyDescent="0.25">
      <c r="A65" s="182" t="s">
        <v>145</v>
      </c>
      <c r="B65" s="183"/>
      <c r="C65" s="90"/>
      <c r="D65" s="90"/>
      <c r="E65" s="160"/>
      <c r="F65" s="160"/>
      <c r="G65" s="91"/>
      <c r="I65" s="100"/>
      <c r="J65" s="100"/>
      <c r="K65" s="100"/>
      <c r="L65" s="100"/>
      <c r="M65" s="100"/>
      <c r="N65" s="100"/>
    </row>
    <row r="66" spans="1:22" ht="27.75" customHeight="1" x14ac:dyDescent="0.25">
      <c r="A66" s="167" t="s">
        <v>83</v>
      </c>
      <c r="B66" s="168"/>
      <c r="C66" s="65" t="s">
        <v>146</v>
      </c>
      <c r="D66" s="65" t="s">
        <v>147</v>
      </c>
      <c r="E66" s="167" t="s">
        <v>85</v>
      </c>
      <c r="F66" s="169"/>
      <c r="G66" s="92" t="s">
        <v>148</v>
      </c>
    </row>
    <row r="67" spans="1:22" x14ac:dyDescent="0.25">
      <c r="A67" s="98"/>
      <c r="B67" s="59"/>
      <c r="C67" s="86"/>
      <c r="D67" s="86" t="s">
        <v>89</v>
      </c>
      <c r="E67" s="170" t="s">
        <v>90</v>
      </c>
      <c r="F67" s="171"/>
      <c r="G67" s="68" t="s">
        <v>149</v>
      </c>
    </row>
    <row r="68" spans="1:22" ht="15.75" thickBot="1" x14ac:dyDescent="0.3">
      <c r="A68" s="172"/>
      <c r="B68" s="173"/>
      <c r="C68" s="117"/>
      <c r="D68" s="117"/>
      <c r="E68" s="114"/>
      <c r="F68" s="74"/>
      <c r="G68" s="117"/>
    </row>
    <row r="69" spans="1:22" ht="15.75" thickBot="1" x14ac:dyDescent="0.3">
      <c r="A69" s="174" t="s">
        <v>150</v>
      </c>
      <c r="B69" s="175"/>
      <c r="C69" s="82" t="s">
        <v>15</v>
      </c>
      <c r="D69" s="82">
        <v>1</v>
      </c>
      <c r="E69" s="96">
        <v>9</v>
      </c>
      <c r="F69" s="74"/>
      <c r="G69" s="81">
        <f>IFERROR(TRUNC(ROUND(D69*E69,2),2),0)</f>
        <v>9</v>
      </c>
      <c r="I69" s="118" t="s">
        <v>151</v>
      </c>
      <c r="J69" s="119">
        <v>0</v>
      </c>
    </row>
    <row r="70" spans="1:22" x14ac:dyDescent="0.25">
      <c r="A70" s="176"/>
      <c r="B70" s="177"/>
      <c r="C70" s="86"/>
      <c r="D70" s="86"/>
      <c r="E70" s="178"/>
      <c r="F70" s="179"/>
      <c r="G70" s="84"/>
    </row>
    <row r="71" spans="1:22" x14ac:dyDescent="0.25">
      <c r="A71" s="121" t="s">
        <v>152</v>
      </c>
      <c r="B71" s="89"/>
      <c r="C71" s="88"/>
      <c r="D71" s="88"/>
      <c r="E71" s="88"/>
      <c r="F71" s="89"/>
      <c r="G71" s="88">
        <f>TRUNC(ROUND(SUM(G68:G70),5),2)</f>
        <v>9</v>
      </c>
    </row>
    <row r="72" spans="1:22" s="63" customFormat="1" ht="15.75" customHeight="1" x14ac:dyDescent="0.25">
      <c r="A72" s="154"/>
      <c r="B72" s="155"/>
      <c r="C72" s="160" t="s">
        <v>153</v>
      </c>
      <c r="D72" s="160"/>
      <c r="E72" s="160"/>
      <c r="F72" s="160"/>
      <c r="G72" s="120">
        <f>TRUNC(ROUND(G29+G40+G64+G71,2),2)</f>
        <v>348.37</v>
      </c>
    </row>
    <row r="73" spans="1:22" ht="15.75" customHeight="1" x14ac:dyDescent="0.25">
      <c r="A73" s="156"/>
      <c r="B73" s="157"/>
      <c r="C73" s="161" t="s">
        <v>154</v>
      </c>
      <c r="D73" s="162"/>
      <c r="E73" s="162"/>
      <c r="F73" s="122">
        <v>0.03</v>
      </c>
      <c r="G73" s="88">
        <f>TRUNC(ROUND(G72*F73,2),2)</f>
        <v>10.45</v>
      </c>
    </row>
    <row r="74" spans="1:22" ht="15.75" customHeight="1" x14ac:dyDescent="0.25">
      <c r="A74" s="156"/>
      <c r="B74" s="157"/>
      <c r="C74" s="161" t="s">
        <v>155</v>
      </c>
      <c r="D74" s="162"/>
      <c r="E74" s="162"/>
      <c r="F74" s="123">
        <v>1.1000000000000001E-3</v>
      </c>
      <c r="G74" s="88">
        <f>TRUNC(ROUND(G72*F74,2),2)</f>
        <v>0.38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156</v>
      </c>
      <c r="D75" s="162"/>
      <c r="E75" s="162"/>
      <c r="F75" s="99"/>
      <c r="G75" s="88">
        <f>TRUNC(ROUND(SUM(G72:G74),2),2)</f>
        <v>359.2</v>
      </c>
      <c r="U75" t="s">
        <v>157</v>
      </c>
      <c r="V75">
        <f>+TRUNC(ROUND(G29+G40+G71+G73+G74,2),2)</f>
        <v>165.74</v>
      </c>
    </row>
    <row r="76" spans="1:22" s="63" customFormat="1" ht="15.75" customHeight="1" x14ac:dyDescent="0.25">
      <c r="A76" s="163" t="s">
        <v>158</v>
      </c>
      <c r="B76" s="164"/>
      <c r="C76" s="165" t="s">
        <v>159</v>
      </c>
      <c r="D76" s="166"/>
      <c r="E76" s="166"/>
      <c r="F76" s="124"/>
      <c r="G76" s="125"/>
      <c r="U76" s="63" t="s">
        <v>160</v>
      </c>
      <c r="V76" s="63">
        <f>+G64</f>
        <v>193.46</v>
      </c>
    </row>
    <row r="77" spans="1:22" x14ac:dyDescent="0.25">
      <c r="A77" s="126"/>
      <c r="B77" s="126"/>
      <c r="C77" s="126"/>
      <c r="D77" s="126"/>
      <c r="E77" s="126"/>
      <c r="F77" s="126"/>
      <c r="G77" s="126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70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3" t="s">
        <v>71</v>
      </c>
      <c r="B2" s="44"/>
      <c r="C2" s="44"/>
      <c r="D2" s="44" t="s">
        <v>72</v>
      </c>
      <c r="E2" s="192" t="s">
        <v>230</v>
      </c>
      <c r="F2" s="192"/>
      <c r="G2" s="193"/>
    </row>
    <row r="3" spans="1:28" ht="32.25" customHeight="1" x14ac:dyDescent="0.25">
      <c r="A3" s="43" t="s">
        <v>73</v>
      </c>
      <c r="B3" s="45"/>
      <c r="C3" s="44"/>
      <c r="D3" s="44"/>
      <c r="E3" s="192"/>
      <c r="F3" s="192"/>
      <c r="G3" s="193"/>
      <c r="AB3" t="s">
        <v>244</v>
      </c>
    </row>
    <row r="4" spans="1:28" ht="18" x14ac:dyDescent="0.25">
      <c r="A4" s="194" t="s">
        <v>74</v>
      </c>
      <c r="B4" s="195"/>
      <c r="C4" s="195"/>
      <c r="D4" s="195"/>
      <c r="E4" s="195"/>
      <c r="F4" s="195"/>
      <c r="G4" s="196"/>
    </row>
    <row r="5" spans="1:28" x14ac:dyDescent="0.25">
      <c r="A5" s="46"/>
      <c r="B5" s="47"/>
      <c r="C5" s="47"/>
      <c r="D5" s="48" t="s">
        <v>75</v>
      </c>
      <c r="F5" s="49"/>
      <c r="G5" s="50"/>
    </row>
    <row r="6" spans="1:28" x14ac:dyDescent="0.25">
      <c r="A6" s="51" t="s">
        <v>76</v>
      </c>
      <c r="B6" s="52"/>
      <c r="C6" s="47"/>
      <c r="D6" s="47"/>
      <c r="E6" s="47"/>
      <c r="F6" s="47"/>
      <c r="G6" s="53"/>
    </row>
    <row r="7" spans="1:28" ht="42" customHeight="1" x14ac:dyDescent="0.25">
      <c r="A7" s="197" t="s">
        <v>23</v>
      </c>
      <c r="B7" s="198"/>
      <c r="C7" s="198"/>
      <c r="D7" s="198"/>
      <c r="E7" s="198"/>
      <c r="F7" s="54" t="s">
        <v>77</v>
      </c>
      <c r="G7" s="55" t="s">
        <v>15</v>
      </c>
      <c r="H7" s="56"/>
      <c r="I7" s="57" t="s">
        <v>78</v>
      </c>
      <c r="J7" s="56">
        <v>2</v>
      </c>
    </row>
    <row r="8" spans="1:28" x14ac:dyDescent="0.25">
      <c r="A8" s="58" t="s">
        <v>79</v>
      </c>
      <c r="B8" s="59"/>
      <c r="C8" s="59"/>
      <c r="D8" s="59"/>
      <c r="E8" s="199"/>
      <c r="F8" s="199"/>
      <c r="G8" s="60"/>
    </row>
    <row r="9" spans="1:28" s="63" customFormat="1" x14ac:dyDescent="0.25">
      <c r="A9" s="200" t="s">
        <v>80</v>
      </c>
      <c r="B9" s="201"/>
      <c r="C9" s="61"/>
      <c r="D9" s="61"/>
      <c r="E9" s="202"/>
      <c r="F9" s="202"/>
      <c r="G9" s="62"/>
      <c r="I9" s="64" t="s">
        <v>81</v>
      </c>
      <c r="J9" s="64" t="s">
        <v>82</v>
      </c>
    </row>
    <row r="10" spans="1:28" ht="15.75" x14ac:dyDescent="0.25">
      <c r="A10" s="65" t="s">
        <v>83</v>
      </c>
      <c r="B10" s="65" t="s">
        <v>84</v>
      </c>
      <c r="C10" s="65" t="s">
        <v>85</v>
      </c>
      <c r="D10" s="65" t="s">
        <v>86</v>
      </c>
      <c r="E10" s="186" t="s">
        <v>87</v>
      </c>
      <c r="F10" s="186"/>
      <c r="G10" s="65" t="s">
        <v>88</v>
      </c>
      <c r="I10" s="66">
        <v>0.5</v>
      </c>
      <c r="J10" s="66">
        <f>1/I10</f>
        <v>2</v>
      </c>
    </row>
    <row r="11" spans="1:28" x14ac:dyDescent="0.25">
      <c r="A11" s="67"/>
      <c r="B11" s="68" t="s">
        <v>89</v>
      </c>
      <c r="C11" s="69" t="s">
        <v>90</v>
      </c>
      <c r="D11" s="68" t="s">
        <v>91</v>
      </c>
      <c r="E11" s="187" t="s">
        <v>92</v>
      </c>
      <c r="F11" s="185"/>
      <c r="G11" s="70" t="s">
        <v>93</v>
      </c>
      <c r="L11" t="s">
        <v>94</v>
      </c>
      <c r="M11" t="s">
        <v>95</v>
      </c>
      <c r="N11" t="s">
        <v>96</v>
      </c>
      <c r="O11" t="s">
        <v>97</v>
      </c>
      <c r="P11" t="s">
        <v>98</v>
      </c>
      <c r="Q11" t="s">
        <v>99</v>
      </c>
      <c r="R11" t="s">
        <v>100</v>
      </c>
      <c r="S11" t="s">
        <v>101</v>
      </c>
    </row>
    <row r="12" spans="1:28" x14ac:dyDescent="0.25">
      <c r="A12" s="71" t="s">
        <v>102</v>
      </c>
      <c r="B12" s="71">
        <v>0.2</v>
      </c>
      <c r="C12" s="72">
        <v>4.25</v>
      </c>
      <c r="D12" s="73">
        <f>IFERROR(ROUND(B12*C12,5),0)</f>
        <v>0.85</v>
      </c>
      <c r="E12" s="72">
        <v>2.6</v>
      </c>
      <c r="F12" s="74"/>
      <c r="G12" s="73">
        <f>IFERROR(TRUNC(ROUND(D12*E12,2),2),0)</f>
        <v>2.21</v>
      </c>
      <c r="I12" t="s">
        <v>103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104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2.6</v>
      </c>
      <c r="F13" s="76"/>
      <c r="G13" s="73">
        <f t="shared" ref="G13:G26" si="1">IFERROR(TRUNC(ROUND(D13*E13,2),2),0)</f>
        <v>0</v>
      </c>
      <c r="I13" t="s">
        <v>105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106</v>
      </c>
      <c r="B14" s="71">
        <v>0</v>
      </c>
      <c r="C14" s="72">
        <v>20</v>
      </c>
      <c r="D14" s="73">
        <f t="shared" si="0"/>
        <v>0</v>
      </c>
      <c r="E14" s="72">
        <v>2.6</v>
      </c>
      <c r="F14" s="74"/>
      <c r="G14" s="73">
        <f t="shared" si="1"/>
        <v>0</v>
      </c>
      <c r="I14" t="s">
        <v>107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108</v>
      </c>
      <c r="B15" s="71">
        <v>0</v>
      </c>
      <c r="C15" s="72">
        <v>1</v>
      </c>
      <c r="D15" s="73">
        <f t="shared" si="0"/>
        <v>0</v>
      </c>
      <c r="E15" s="72">
        <v>2.6</v>
      </c>
      <c r="F15" s="74"/>
      <c r="G15" s="73">
        <f t="shared" si="1"/>
        <v>0</v>
      </c>
      <c r="I15" t="s">
        <v>109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110</v>
      </c>
      <c r="B16" s="71">
        <v>0.5</v>
      </c>
      <c r="C16" s="72">
        <v>0.5</v>
      </c>
      <c r="D16" s="73">
        <f t="shared" si="0"/>
        <v>0.25</v>
      </c>
      <c r="E16" s="72">
        <v>2.6</v>
      </c>
      <c r="F16" s="74"/>
      <c r="G16" s="73">
        <f t="shared" si="1"/>
        <v>0.65</v>
      </c>
      <c r="I16" t="s">
        <v>111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109</v>
      </c>
      <c r="B17" s="71">
        <v>0</v>
      </c>
      <c r="C17" s="72">
        <v>0.15</v>
      </c>
      <c r="D17" s="73">
        <f t="shared" si="0"/>
        <v>0</v>
      </c>
      <c r="E17" s="72">
        <v>2.6</v>
      </c>
      <c r="F17" s="74"/>
      <c r="G17" s="73">
        <f t="shared" si="1"/>
        <v>0</v>
      </c>
      <c r="I17" t="s">
        <v>112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113</v>
      </c>
      <c r="B18" s="71">
        <v>1.5</v>
      </c>
      <c r="C18" s="72">
        <v>0.15</v>
      </c>
      <c r="D18" s="73">
        <f t="shared" si="0"/>
        <v>0.22500000000000001</v>
      </c>
      <c r="E18" s="72">
        <v>2.6</v>
      </c>
      <c r="F18" s="74"/>
      <c r="G18" s="73">
        <f t="shared" si="1"/>
        <v>0.59</v>
      </c>
      <c r="I18" t="s">
        <v>114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115</v>
      </c>
      <c r="B19" s="71">
        <v>0</v>
      </c>
      <c r="C19" s="72">
        <v>0.16</v>
      </c>
      <c r="D19" s="73">
        <f t="shared" si="0"/>
        <v>0</v>
      </c>
      <c r="E19" s="72">
        <v>2.6</v>
      </c>
      <c r="F19" s="74"/>
      <c r="G19" s="73">
        <f t="shared" si="1"/>
        <v>0</v>
      </c>
      <c r="I19" t="s">
        <v>116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117</v>
      </c>
      <c r="B20" s="71">
        <v>0</v>
      </c>
      <c r="C20" s="72">
        <v>0.2</v>
      </c>
      <c r="D20" s="73">
        <f t="shared" si="0"/>
        <v>0</v>
      </c>
      <c r="E20" s="72">
        <v>2.6</v>
      </c>
      <c r="F20" s="74"/>
      <c r="G20" s="73">
        <f t="shared" si="1"/>
        <v>0</v>
      </c>
      <c r="I20" t="s">
        <v>118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119</v>
      </c>
      <c r="B21" s="71">
        <v>1</v>
      </c>
      <c r="C21" s="72">
        <v>0.2</v>
      </c>
      <c r="D21" s="73">
        <f t="shared" si="0"/>
        <v>0.2</v>
      </c>
      <c r="E21" s="72">
        <v>2.6</v>
      </c>
      <c r="F21" s="74"/>
      <c r="G21" s="73">
        <f t="shared" si="1"/>
        <v>0.52</v>
      </c>
      <c r="I21" t="s">
        <v>120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121</v>
      </c>
      <c r="B22" s="71">
        <v>1</v>
      </c>
      <c r="C22" s="72">
        <v>0.17</v>
      </c>
      <c r="D22" s="73">
        <f t="shared" si="0"/>
        <v>0.17</v>
      </c>
      <c r="E22" s="72">
        <v>2.6</v>
      </c>
      <c r="F22" s="74"/>
      <c r="G22" s="73">
        <f t="shared" si="1"/>
        <v>0.44</v>
      </c>
      <c r="I22" t="s">
        <v>122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123</v>
      </c>
      <c r="B23" s="71">
        <v>1</v>
      </c>
      <c r="C23" s="72">
        <v>0.05</v>
      </c>
      <c r="D23" s="73">
        <f t="shared" si="0"/>
        <v>0.05</v>
      </c>
      <c r="E23" s="72">
        <v>2.6</v>
      </c>
      <c r="F23" s="74"/>
      <c r="G23" s="73">
        <f t="shared" si="1"/>
        <v>0.13</v>
      </c>
      <c r="I23" t="s">
        <v>124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125</v>
      </c>
      <c r="B24" s="71">
        <v>5</v>
      </c>
      <c r="C24" s="72">
        <v>0.05</v>
      </c>
      <c r="D24" s="73">
        <f t="shared" si="0"/>
        <v>0.25</v>
      </c>
      <c r="E24" s="72">
        <v>2.6</v>
      </c>
      <c r="F24" s="74"/>
      <c r="G24" s="73">
        <f t="shared" si="1"/>
        <v>0.65</v>
      </c>
      <c r="I24" t="s">
        <v>126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122</v>
      </c>
      <c r="B25" s="78">
        <v>0</v>
      </c>
      <c r="C25" s="72">
        <v>0.05</v>
      </c>
      <c r="D25" s="73">
        <f t="shared" si="0"/>
        <v>0</v>
      </c>
      <c r="E25" s="72">
        <v>2.6</v>
      </c>
      <c r="F25" s="74"/>
      <c r="G25" s="73">
        <f t="shared" si="1"/>
        <v>0</v>
      </c>
      <c r="I25" t="s">
        <v>127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128</v>
      </c>
      <c r="B26" s="79">
        <v>0</v>
      </c>
      <c r="C26" s="72">
        <v>2</v>
      </c>
      <c r="D26" s="73">
        <f t="shared" si="0"/>
        <v>0</v>
      </c>
      <c r="E26" s="72">
        <v>2.6</v>
      </c>
      <c r="F26" s="74"/>
      <c r="G26" s="73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130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60"/>
    </row>
    <row r="29" spans="1:22" x14ac:dyDescent="0.25">
      <c r="A29" s="88" t="s">
        <v>131</v>
      </c>
      <c r="B29" s="88"/>
      <c r="C29" s="89"/>
      <c r="D29" s="88"/>
      <c r="E29" s="162"/>
      <c r="F29" s="188"/>
      <c r="G29" s="88">
        <f>TRUNC(ROUND(SUM(G12:G28),2),2)</f>
        <v>5.19</v>
      </c>
    </row>
    <row r="30" spans="1:22" s="63" customFormat="1" x14ac:dyDescent="0.25">
      <c r="A30" s="182" t="s">
        <v>132</v>
      </c>
      <c r="B30" s="183"/>
      <c r="C30" s="90"/>
      <c r="D30" s="90"/>
      <c r="E30" s="160"/>
      <c r="F30" s="160"/>
      <c r="G30" s="91"/>
    </row>
    <row r="31" spans="1:22" x14ac:dyDescent="0.25">
      <c r="A31" s="65" t="s">
        <v>133</v>
      </c>
      <c r="B31" s="116" t="s">
        <v>84</v>
      </c>
      <c r="C31" s="65" t="s">
        <v>134</v>
      </c>
      <c r="D31" s="65" t="s">
        <v>86</v>
      </c>
      <c r="E31" s="168" t="s">
        <v>87</v>
      </c>
      <c r="F31" s="169"/>
      <c r="G31" s="92" t="s">
        <v>88</v>
      </c>
    </row>
    <row r="32" spans="1:22" x14ac:dyDescent="0.25">
      <c r="A32" s="93"/>
      <c r="B32" s="94" t="s">
        <v>89</v>
      </c>
      <c r="C32" s="86" t="s">
        <v>90</v>
      </c>
      <c r="D32" s="86" t="s">
        <v>91</v>
      </c>
      <c r="E32" s="180" t="s">
        <v>92</v>
      </c>
      <c r="F32" s="181"/>
      <c r="G32" s="95" t="s">
        <v>93</v>
      </c>
    </row>
    <row r="33" spans="1:14" x14ac:dyDescent="0.25">
      <c r="A33" s="81" t="s">
        <v>135</v>
      </c>
      <c r="B33" s="96">
        <v>1</v>
      </c>
      <c r="C33" s="81">
        <v>5.5</v>
      </c>
      <c r="D33" s="73">
        <f>IFERROR(ROUND(B33*C33,5),0)</f>
        <v>5.5</v>
      </c>
      <c r="E33" s="72">
        <v>2.6</v>
      </c>
      <c r="F33" s="74"/>
      <c r="G33" s="74">
        <f>IFERROR(TRUNC(ROUND(D33*E33,2),2),0)</f>
        <v>14.3</v>
      </c>
    </row>
    <row r="34" spans="1:14" x14ac:dyDescent="0.25">
      <c r="A34" s="81" t="s">
        <v>136</v>
      </c>
      <c r="B34" s="96">
        <v>1</v>
      </c>
      <c r="C34" s="81">
        <v>5</v>
      </c>
      <c r="D34" s="73">
        <f t="shared" ref="D34:D38" si="3">IFERROR(ROUND(B34*C34,5),0)</f>
        <v>5</v>
      </c>
      <c r="E34" s="72">
        <v>2.6</v>
      </c>
      <c r="F34" s="74"/>
      <c r="G34" s="74">
        <f t="shared" ref="G34:G38" si="4">IFERROR(TRUNC(ROUND(D34*E34,2),2),0)</f>
        <v>13</v>
      </c>
    </row>
    <row r="35" spans="1:14" x14ac:dyDescent="0.25">
      <c r="A35" s="81" t="s">
        <v>137</v>
      </c>
      <c r="B35" s="96">
        <v>1</v>
      </c>
      <c r="C35" s="81">
        <v>4.5</v>
      </c>
      <c r="D35" s="73">
        <f t="shared" si="3"/>
        <v>4.5</v>
      </c>
      <c r="E35" s="72">
        <v>2.6</v>
      </c>
      <c r="F35" s="74"/>
      <c r="G35" s="74">
        <f t="shared" si="4"/>
        <v>11.7</v>
      </c>
    </row>
    <row r="36" spans="1:14" x14ac:dyDescent="0.25">
      <c r="A36" s="81" t="s">
        <v>138</v>
      </c>
      <c r="B36" s="96">
        <v>0</v>
      </c>
      <c r="C36" s="81">
        <v>5</v>
      </c>
      <c r="D36" s="73">
        <f t="shared" si="3"/>
        <v>0</v>
      </c>
      <c r="E36" s="72">
        <v>2.6</v>
      </c>
      <c r="F36" s="74"/>
      <c r="G36" s="74">
        <f t="shared" si="4"/>
        <v>0</v>
      </c>
      <c r="I36" s="97"/>
      <c r="J36" s="97"/>
      <c r="K36" s="97"/>
      <c r="L36" s="97"/>
      <c r="M36" s="97"/>
      <c r="N36" s="97"/>
    </row>
    <row r="37" spans="1:14" x14ac:dyDescent="0.25">
      <c r="A37" s="81" t="s">
        <v>139</v>
      </c>
      <c r="B37" s="96">
        <v>1</v>
      </c>
      <c r="C37" s="81">
        <v>6.5</v>
      </c>
      <c r="D37" s="73">
        <f t="shared" si="3"/>
        <v>6.5</v>
      </c>
      <c r="E37" s="72">
        <v>2.6</v>
      </c>
      <c r="F37" s="74"/>
      <c r="G37" s="74">
        <f t="shared" si="4"/>
        <v>16.899999999999999</v>
      </c>
      <c r="I37" s="97"/>
      <c r="J37" s="97"/>
      <c r="K37" s="97"/>
      <c r="L37" s="97"/>
      <c r="M37" s="97"/>
      <c r="N37" s="97"/>
    </row>
    <row r="38" spans="1:14" x14ac:dyDescent="0.25">
      <c r="A38" s="81"/>
      <c r="B38" s="9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97"/>
      <c r="J38" s="97"/>
      <c r="K38" s="97"/>
      <c r="L38" s="97"/>
      <c r="M38" s="97"/>
      <c r="N38" s="97"/>
    </row>
    <row r="39" spans="1:14" x14ac:dyDescent="0.25">
      <c r="A39" s="93"/>
      <c r="B39" s="98"/>
      <c r="C39" s="84"/>
      <c r="D39" s="86"/>
      <c r="E39" s="85"/>
      <c r="F39" s="87"/>
      <c r="G39" s="87"/>
      <c r="I39" s="97"/>
      <c r="J39" s="97"/>
      <c r="K39" s="97"/>
      <c r="L39" s="97"/>
      <c r="M39" s="97"/>
      <c r="N39" s="97"/>
    </row>
    <row r="40" spans="1:14" x14ac:dyDescent="0.25">
      <c r="A40" s="88" t="s">
        <v>140</v>
      </c>
      <c r="B40" s="121"/>
      <c r="C40" s="88"/>
      <c r="D40" s="88"/>
      <c r="E40" s="89"/>
      <c r="F40" s="99"/>
      <c r="G40" s="88">
        <f>TRUNC(ROUND(SUM(G33:G39),2),2)</f>
        <v>55.9</v>
      </c>
      <c r="I40" s="97"/>
      <c r="J40" s="97"/>
      <c r="K40" s="97"/>
      <c r="L40" s="97"/>
      <c r="M40" s="97"/>
      <c r="N40" s="97"/>
    </row>
    <row r="41" spans="1:14" s="63" customFormat="1" x14ac:dyDescent="0.25">
      <c r="A41" s="182" t="s">
        <v>141</v>
      </c>
      <c r="B41" s="183"/>
      <c r="C41" s="90"/>
      <c r="D41" s="90"/>
      <c r="E41" s="160"/>
      <c r="F41" s="160"/>
      <c r="G41" s="91"/>
      <c r="I41" s="100"/>
      <c r="J41" s="100"/>
      <c r="K41" s="100"/>
      <c r="L41" s="100"/>
      <c r="M41" s="100"/>
      <c r="N41" s="100"/>
    </row>
    <row r="42" spans="1:14" ht="15.75" customHeight="1" x14ac:dyDescent="0.25">
      <c r="A42" s="121" t="s">
        <v>142</v>
      </c>
      <c r="B42" s="99"/>
      <c r="C42" s="88" t="s">
        <v>5</v>
      </c>
      <c r="D42" s="88" t="s">
        <v>84</v>
      </c>
      <c r="E42" s="162" t="s">
        <v>143</v>
      </c>
      <c r="F42" s="162"/>
      <c r="G42" s="88" t="s">
        <v>88</v>
      </c>
      <c r="I42" s="97"/>
      <c r="J42" s="97"/>
      <c r="K42" s="97"/>
      <c r="L42" s="97"/>
      <c r="M42" s="97"/>
      <c r="N42" s="97"/>
    </row>
    <row r="43" spans="1:14" x14ac:dyDescent="0.25">
      <c r="A43" s="101"/>
      <c r="B43" s="102"/>
      <c r="C43" s="68"/>
      <c r="D43" s="68" t="s">
        <v>89</v>
      </c>
      <c r="E43" s="184" t="s">
        <v>90</v>
      </c>
      <c r="F43" s="185"/>
      <c r="G43" s="68" t="s">
        <v>91</v>
      </c>
      <c r="I43" s="97"/>
      <c r="J43" s="97"/>
      <c r="K43" s="97"/>
      <c r="L43" s="97"/>
      <c r="M43" s="97"/>
      <c r="N43" s="97"/>
    </row>
    <row r="44" spans="1:14" ht="25.5" x14ac:dyDescent="0.25">
      <c r="A44" s="103" t="s">
        <v>163</v>
      </c>
      <c r="B44" s="104"/>
      <c r="C44" s="105" t="s">
        <v>164</v>
      </c>
      <c r="D44" s="106">
        <v>1</v>
      </c>
      <c r="E44" s="107">
        <v>17.100000000000001</v>
      </c>
      <c r="F44" s="108"/>
      <c r="G44" s="81">
        <f>IFERROR(TRUNC(ROUND(D44*E44,2),2),0)</f>
        <v>17.100000000000001</v>
      </c>
      <c r="I44" s="97"/>
      <c r="J44" s="109"/>
      <c r="K44" s="97"/>
      <c r="L44" s="97"/>
      <c r="M44" s="97"/>
      <c r="N44" s="97"/>
    </row>
    <row r="45" spans="1:14" ht="25.5" x14ac:dyDescent="0.25">
      <c r="A45" s="110" t="s">
        <v>165</v>
      </c>
      <c r="B45" s="75"/>
      <c r="C45" s="105" t="s">
        <v>15</v>
      </c>
      <c r="D45" s="106">
        <v>4</v>
      </c>
      <c r="E45" s="111">
        <v>3.23</v>
      </c>
      <c r="F45" s="76"/>
      <c r="G45" s="81">
        <f t="shared" ref="G45:G63" si="5">IFERROR(TRUNC(ROUND(D45*E45,2),2),0)</f>
        <v>12.92</v>
      </c>
      <c r="I45" s="97"/>
      <c r="J45" s="109"/>
      <c r="K45" s="97"/>
      <c r="L45" s="97"/>
      <c r="M45" s="97"/>
      <c r="N45" s="97"/>
    </row>
    <row r="46" spans="1:14" ht="25.5" x14ac:dyDescent="0.25">
      <c r="A46" s="110" t="s">
        <v>166</v>
      </c>
      <c r="B46" s="75"/>
      <c r="C46" s="112" t="s">
        <v>15</v>
      </c>
      <c r="D46" s="113">
        <v>1</v>
      </c>
      <c r="E46" s="114">
        <v>6.37</v>
      </c>
      <c r="F46" s="74"/>
      <c r="G46" s="81">
        <f t="shared" si="5"/>
        <v>6.37</v>
      </c>
      <c r="I46" s="97"/>
      <c r="J46" s="109"/>
      <c r="K46" s="97"/>
      <c r="L46" s="97"/>
      <c r="M46" s="97"/>
      <c r="N46" s="97"/>
    </row>
    <row r="47" spans="1:14" x14ac:dyDescent="0.25">
      <c r="A47" s="110" t="s">
        <v>167</v>
      </c>
      <c r="B47" s="75"/>
      <c r="C47" s="105" t="s">
        <v>15</v>
      </c>
      <c r="D47" s="106">
        <v>1</v>
      </c>
      <c r="E47" s="114">
        <v>4.5</v>
      </c>
      <c r="F47" s="74"/>
      <c r="G47" s="81">
        <f t="shared" si="5"/>
        <v>4.5</v>
      </c>
      <c r="I47" s="97"/>
      <c r="J47" s="109"/>
      <c r="K47" s="97"/>
      <c r="L47" s="97"/>
      <c r="M47" s="97"/>
      <c r="N47" s="97"/>
    </row>
    <row r="48" spans="1:14" ht="25.5" x14ac:dyDescent="0.25">
      <c r="A48" s="110" t="s">
        <v>168</v>
      </c>
      <c r="B48" s="75"/>
      <c r="C48" s="105" t="s">
        <v>40</v>
      </c>
      <c r="D48" s="106">
        <v>25</v>
      </c>
      <c r="E48" s="114">
        <v>2.35</v>
      </c>
      <c r="F48" s="74"/>
      <c r="G48" s="81">
        <f t="shared" si="5"/>
        <v>58.75</v>
      </c>
      <c r="I48" s="97"/>
      <c r="J48" s="109"/>
      <c r="K48" s="97"/>
      <c r="L48" s="97"/>
      <c r="M48" s="97"/>
      <c r="N48" s="97"/>
    </row>
    <row r="49" spans="1:14" ht="25.5" x14ac:dyDescent="0.25">
      <c r="A49" s="110" t="s">
        <v>169</v>
      </c>
      <c r="B49" s="75"/>
      <c r="C49" s="105" t="s">
        <v>164</v>
      </c>
      <c r="D49" s="106">
        <v>2</v>
      </c>
      <c r="E49" s="114">
        <v>2.35</v>
      </c>
      <c r="F49" s="74"/>
      <c r="G49" s="81">
        <f t="shared" si="5"/>
        <v>4.7</v>
      </c>
      <c r="I49" s="97"/>
      <c r="J49" s="109"/>
      <c r="K49" s="97"/>
      <c r="L49" s="97"/>
      <c r="M49" s="97"/>
      <c r="N49" s="97"/>
    </row>
    <row r="50" spans="1:14" x14ac:dyDescent="0.25">
      <c r="A50" s="110">
        <v>0</v>
      </c>
      <c r="B50" s="75"/>
      <c r="C50" s="105">
        <v>0</v>
      </c>
      <c r="D50" s="106">
        <v>0</v>
      </c>
      <c r="E50" s="114">
        <v>0</v>
      </c>
      <c r="F50" s="74"/>
      <c r="G50" s="81">
        <f t="shared" si="5"/>
        <v>0</v>
      </c>
      <c r="I50" s="97"/>
      <c r="J50" s="109"/>
      <c r="K50" s="97"/>
      <c r="L50" s="97"/>
      <c r="M50" s="97"/>
      <c r="N50" s="97"/>
    </row>
    <row r="51" spans="1:14" x14ac:dyDescent="0.25">
      <c r="A51" s="110">
        <v>0</v>
      </c>
      <c r="B51" s="75"/>
      <c r="C51" s="105">
        <v>0</v>
      </c>
      <c r="D51" s="106">
        <v>0</v>
      </c>
      <c r="E51" s="114">
        <v>0</v>
      </c>
      <c r="F51" s="74"/>
      <c r="G51" s="81">
        <f t="shared" si="5"/>
        <v>0</v>
      </c>
      <c r="I51" s="97"/>
      <c r="J51" s="109"/>
      <c r="K51" s="97"/>
      <c r="L51" s="97"/>
      <c r="M51" s="97"/>
      <c r="N51" s="97"/>
    </row>
    <row r="52" spans="1:14" x14ac:dyDescent="0.25">
      <c r="A52" s="110">
        <v>0</v>
      </c>
      <c r="B52" s="75"/>
      <c r="C52" s="105">
        <v>0</v>
      </c>
      <c r="D52" s="106">
        <v>0</v>
      </c>
      <c r="E52" s="114">
        <v>0</v>
      </c>
      <c r="F52" s="74"/>
      <c r="G52" s="81">
        <f t="shared" si="5"/>
        <v>0</v>
      </c>
      <c r="I52" s="97"/>
      <c r="J52" s="109"/>
      <c r="K52" s="97"/>
      <c r="L52" s="97"/>
      <c r="M52" s="97"/>
      <c r="N52" s="97"/>
    </row>
    <row r="53" spans="1:14" x14ac:dyDescent="0.25">
      <c r="A53" s="110">
        <v>0</v>
      </c>
      <c r="B53" s="75"/>
      <c r="C53" s="105">
        <v>0</v>
      </c>
      <c r="D53" s="106">
        <v>0</v>
      </c>
      <c r="E53" s="114">
        <v>0</v>
      </c>
      <c r="F53" s="74"/>
      <c r="G53" s="81">
        <f t="shared" si="5"/>
        <v>0</v>
      </c>
      <c r="I53" s="97"/>
      <c r="J53" s="109"/>
      <c r="K53" s="97"/>
      <c r="L53" s="97"/>
      <c r="M53" s="97"/>
      <c r="N53" s="97"/>
    </row>
    <row r="54" spans="1:14" x14ac:dyDescent="0.25">
      <c r="A54" s="110" t="s">
        <v>25</v>
      </c>
      <c r="B54" s="75"/>
      <c r="C54" s="105" t="s">
        <v>25</v>
      </c>
      <c r="D54" s="106" t="s">
        <v>25</v>
      </c>
      <c r="E54" s="114" t="s">
        <v>25</v>
      </c>
      <c r="F54" s="74"/>
      <c r="G54" s="81">
        <f t="shared" si="5"/>
        <v>0</v>
      </c>
      <c r="I54" s="97"/>
      <c r="J54" s="109"/>
      <c r="K54" s="97"/>
      <c r="L54" s="97"/>
      <c r="M54" s="97"/>
      <c r="N54" s="97"/>
    </row>
    <row r="55" spans="1:14" x14ac:dyDescent="0.25">
      <c r="A55" s="96" t="s">
        <v>25</v>
      </c>
      <c r="B55" s="72"/>
      <c r="C55" s="105" t="s">
        <v>25</v>
      </c>
      <c r="D55" s="106" t="s">
        <v>25</v>
      </c>
      <c r="E55" s="96" t="s">
        <v>25</v>
      </c>
      <c r="F55" s="74"/>
      <c r="G55" s="81">
        <f t="shared" si="5"/>
        <v>0</v>
      </c>
      <c r="I55" s="97"/>
      <c r="J55" s="97"/>
      <c r="K55" s="97"/>
      <c r="L55" s="97"/>
      <c r="M55" s="97"/>
      <c r="N55" s="97"/>
    </row>
    <row r="56" spans="1:14" x14ac:dyDescent="0.25">
      <c r="A56" s="110" t="s">
        <v>25</v>
      </c>
      <c r="B56" s="75"/>
      <c r="C56" s="105" t="s">
        <v>25</v>
      </c>
      <c r="D56" s="106" t="s">
        <v>25</v>
      </c>
      <c r="E56" s="114" t="s">
        <v>25</v>
      </c>
      <c r="F56" s="74"/>
      <c r="G56" s="81">
        <f t="shared" si="5"/>
        <v>0</v>
      </c>
      <c r="I56" s="97"/>
      <c r="J56" s="109"/>
      <c r="K56" s="97"/>
      <c r="L56" s="97"/>
      <c r="M56" s="97"/>
      <c r="N56" s="97"/>
    </row>
    <row r="57" spans="1:14" x14ac:dyDescent="0.25">
      <c r="A57" s="110" t="s">
        <v>25</v>
      </c>
      <c r="B57" s="75"/>
      <c r="C57" s="105" t="s">
        <v>25</v>
      </c>
      <c r="D57" s="106" t="s">
        <v>25</v>
      </c>
      <c r="E57" s="114" t="s">
        <v>25</v>
      </c>
      <c r="F57" s="74"/>
      <c r="G57" s="81">
        <f t="shared" si="5"/>
        <v>0</v>
      </c>
      <c r="I57" s="97"/>
      <c r="J57" s="109"/>
      <c r="K57" s="97"/>
      <c r="L57" s="97"/>
      <c r="M57" s="97"/>
      <c r="N57" s="97"/>
    </row>
    <row r="58" spans="1:14" x14ac:dyDescent="0.25">
      <c r="A58" s="110" t="s">
        <v>25</v>
      </c>
      <c r="B58" s="75"/>
      <c r="C58" s="105" t="s">
        <v>25</v>
      </c>
      <c r="D58" s="106" t="s">
        <v>25</v>
      </c>
      <c r="E58" s="114" t="s">
        <v>25</v>
      </c>
      <c r="F58" s="74"/>
      <c r="G58" s="81">
        <f t="shared" si="5"/>
        <v>0</v>
      </c>
      <c r="I58" s="97"/>
      <c r="J58" s="109"/>
      <c r="K58" s="97"/>
      <c r="L58" s="97"/>
      <c r="M58" s="97"/>
      <c r="N58" s="97"/>
    </row>
    <row r="59" spans="1:14" x14ac:dyDescent="0.25">
      <c r="A59" s="110" t="s">
        <v>25</v>
      </c>
      <c r="B59" s="75"/>
      <c r="C59" s="105" t="s">
        <v>25</v>
      </c>
      <c r="D59" s="106" t="s">
        <v>25</v>
      </c>
      <c r="E59" s="114" t="s">
        <v>25</v>
      </c>
      <c r="F59" s="74"/>
      <c r="G59" s="81">
        <f t="shared" si="5"/>
        <v>0</v>
      </c>
      <c r="I59" s="97"/>
      <c r="J59" s="109"/>
      <c r="K59" s="97"/>
      <c r="L59" s="97"/>
      <c r="M59" s="97"/>
      <c r="N59" s="97"/>
    </row>
    <row r="60" spans="1:14" x14ac:dyDescent="0.25">
      <c r="A60" s="110" t="s">
        <v>25</v>
      </c>
      <c r="B60" s="75"/>
      <c r="C60" s="105" t="s">
        <v>25</v>
      </c>
      <c r="D60" s="106" t="s">
        <v>25</v>
      </c>
      <c r="E60" s="114" t="s">
        <v>25</v>
      </c>
      <c r="F60" s="74"/>
      <c r="G60" s="81">
        <f t="shared" si="5"/>
        <v>0</v>
      </c>
      <c r="I60" s="97"/>
      <c r="J60" s="109"/>
      <c r="K60" s="97"/>
      <c r="L60" s="97"/>
      <c r="M60" s="97"/>
      <c r="N60" s="97"/>
    </row>
    <row r="61" spans="1:14" x14ac:dyDescent="0.25">
      <c r="A61" s="96" t="s">
        <v>25</v>
      </c>
      <c r="B61" s="72"/>
      <c r="C61" s="81" t="s">
        <v>25</v>
      </c>
      <c r="D61" s="81" t="s">
        <v>25</v>
      </c>
      <c r="E61" s="96" t="s">
        <v>25</v>
      </c>
      <c r="F61" s="74"/>
      <c r="G61" s="81">
        <f t="shared" si="5"/>
        <v>0</v>
      </c>
      <c r="I61" s="97"/>
      <c r="J61" s="97"/>
      <c r="K61" s="97"/>
      <c r="L61" s="97"/>
      <c r="M61" s="97"/>
      <c r="N61" s="97"/>
    </row>
    <row r="62" spans="1:14" x14ac:dyDescent="0.25">
      <c r="A62" s="96" t="s">
        <v>25</v>
      </c>
      <c r="B62" s="72"/>
      <c r="C62" s="81" t="s">
        <v>25</v>
      </c>
      <c r="D62" s="81" t="s">
        <v>25</v>
      </c>
      <c r="E62" s="96" t="s">
        <v>25</v>
      </c>
      <c r="F62" s="74"/>
      <c r="G62" s="81">
        <f t="shared" si="5"/>
        <v>0</v>
      </c>
      <c r="I62" s="97"/>
      <c r="J62" s="97"/>
      <c r="K62" s="97"/>
      <c r="L62" s="97"/>
      <c r="M62" s="97"/>
      <c r="N62" s="97"/>
    </row>
    <row r="63" spans="1:14" x14ac:dyDescent="0.25">
      <c r="A63" s="115" t="s">
        <v>25</v>
      </c>
      <c r="B63" s="85"/>
      <c r="C63" s="84" t="s">
        <v>25</v>
      </c>
      <c r="D63" s="84" t="s">
        <v>25</v>
      </c>
      <c r="E63" s="115" t="s">
        <v>25</v>
      </c>
      <c r="F63" s="87"/>
      <c r="G63" s="81">
        <f t="shared" si="5"/>
        <v>0</v>
      </c>
      <c r="I63" s="97"/>
      <c r="J63" s="97"/>
      <c r="K63" s="97"/>
      <c r="L63" s="97"/>
      <c r="M63" s="97"/>
      <c r="N63" s="97"/>
    </row>
    <row r="64" spans="1:14" x14ac:dyDescent="0.25">
      <c r="A64" s="121" t="s">
        <v>25</v>
      </c>
      <c r="B64" s="89"/>
      <c r="C64" s="88" t="s">
        <v>25</v>
      </c>
      <c r="D64" s="88" t="s">
        <v>25</v>
      </c>
      <c r="E64" s="121" t="s">
        <v>25</v>
      </c>
      <c r="F64" s="99"/>
      <c r="G64" s="99">
        <f>TRUNC(ROUND(SUM(G44:G63),2),2)</f>
        <v>104.34</v>
      </c>
      <c r="I64" s="97"/>
      <c r="J64" s="97"/>
      <c r="K64" s="97"/>
      <c r="L64" s="97"/>
      <c r="M64" s="97"/>
      <c r="N64" s="97"/>
    </row>
    <row r="65" spans="1:22" s="63" customFormat="1" x14ac:dyDescent="0.25">
      <c r="A65" s="182" t="s">
        <v>145</v>
      </c>
      <c r="B65" s="183"/>
      <c r="C65" s="90"/>
      <c r="D65" s="90"/>
      <c r="E65" s="160"/>
      <c r="F65" s="160"/>
      <c r="G65" s="91"/>
      <c r="I65" s="100"/>
      <c r="J65" s="100"/>
      <c r="K65" s="100"/>
      <c r="L65" s="100"/>
      <c r="M65" s="100"/>
      <c r="N65" s="100"/>
    </row>
    <row r="66" spans="1:22" ht="27.75" customHeight="1" x14ac:dyDescent="0.25">
      <c r="A66" s="167" t="s">
        <v>83</v>
      </c>
      <c r="B66" s="168"/>
      <c r="C66" s="65" t="s">
        <v>146</v>
      </c>
      <c r="D66" s="65" t="s">
        <v>147</v>
      </c>
      <c r="E66" s="167" t="s">
        <v>85</v>
      </c>
      <c r="F66" s="169"/>
      <c r="G66" s="92" t="s">
        <v>148</v>
      </c>
    </row>
    <row r="67" spans="1:22" x14ac:dyDescent="0.25">
      <c r="A67" s="98"/>
      <c r="B67" s="59"/>
      <c r="C67" s="86"/>
      <c r="D67" s="86" t="s">
        <v>89</v>
      </c>
      <c r="E67" s="170" t="s">
        <v>90</v>
      </c>
      <c r="F67" s="171"/>
      <c r="G67" s="68" t="s">
        <v>149</v>
      </c>
    </row>
    <row r="68" spans="1:22" ht="15.75" thickBot="1" x14ac:dyDescent="0.3">
      <c r="A68" s="172"/>
      <c r="B68" s="173"/>
      <c r="C68" s="117"/>
      <c r="D68" s="117"/>
      <c r="E68" s="114"/>
      <c r="F68" s="74"/>
      <c r="G68" s="117"/>
    </row>
    <row r="69" spans="1:22" ht="15.75" thickBot="1" x14ac:dyDescent="0.3">
      <c r="A69" s="174" t="s">
        <v>150</v>
      </c>
      <c r="B69" s="175"/>
      <c r="C69" s="82" t="s">
        <v>15</v>
      </c>
      <c r="D69" s="82">
        <v>1</v>
      </c>
      <c r="E69" s="96">
        <v>15.21</v>
      </c>
      <c r="F69" s="74"/>
      <c r="G69" s="81">
        <f>IFERROR(TRUNC(ROUND(D69*E69,2),2),0)</f>
        <v>15.21</v>
      </c>
      <c r="I69" s="118" t="s">
        <v>151</v>
      </c>
      <c r="J69" s="119">
        <v>0</v>
      </c>
    </row>
    <row r="70" spans="1:22" x14ac:dyDescent="0.25">
      <c r="A70" s="176"/>
      <c r="B70" s="177"/>
      <c r="C70" s="86"/>
      <c r="D70" s="86"/>
      <c r="E70" s="178"/>
      <c r="F70" s="179"/>
      <c r="G70" s="84"/>
    </row>
    <row r="71" spans="1:22" x14ac:dyDescent="0.25">
      <c r="A71" s="121" t="s">
        <v>152</v>
      </c>
      <c r="B71" s="89"/>
      <c r="C71" s="88"/>
      <c r="D71" s="88"/>
      <c r="E71" s="88"/>
      <c r="F71" s="89"/>
      <c r="G71" s="88">
        <f>TRUNC(ROUND(SUM(G68:G70),5),2)</f>
        <v>15.21</v>
      </c>
    </row>
    <row r="72" spans="1:22" s="63" customFormat="1" ht="15.75" customHeight="1" x14ac:dyDescent="0.25">
      <c r="A72" s="154"/>
      <c r="B72" s="155"/>
      <c r="C72" s="160" t="s">
        <v>153</v>
      </c>
      <c r="D72" s="160"/>
      <c r="E72" s="160"/>
      <c r="F72" s="160"/>
      <c r="G72" s="120">
        <f>TRUNC(ROUND(G29+G40+G64+G71,2),2)</f>
        <v>180.64</v>
      </c>
    </row>
    <row r="73" spans="1:22" ht="15.75" customHeight="1" x14ac:dyDescent="0.25">
      <c r="A73" s="156"/>
      <c r="B73" s="157"/>
      <c r="C73" s="161" t="s">
        <v>154</v>
      </c>
      <c r="D73" s="162"/>
      <c r="E73" s="162"/>
      <c r="F73" s="122">
        <v>0.03</v>
      </c>
      <c r="G73" s="88">
        <f>TRUNC(ROUND(G72*F73,2),2)</f>
        <v>5.42</v>
      </c>
    </row>
    <row r="74" spans="1:22" ht="15.75" customHeight="1" x14ac:dyDescent="0.25">
      <c r="A74" s="156"/>
      <c r="B74" s="157"/>
      <c r="C74" s="161" t="s">
        <v>155</v>
      </c>
      <c r="D74" s="162"/>
      <c r="E74" s="162"/>
      <c r="F74" s="123">
        <v>1.1000000000000001E-3</v>
      </c>
      <c r="G74" s="88">
        <f>TRUNC(ROUND(G72*F74,2),2)</f>
        <v>0.2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156</v>
      </c>
      <c r="D75" s="162"/>
      <c r="E75" s="162"/>
      <c r="F75" s="99"/>
      <c r="G75" s="88">
        <f>TRUNC(ROUND(SUM(G72:G74),2),2)</f>
        <v>186.26</v>
      </c>
      <c r="U75" t="s">
        <v>157</v>
      </c>
      <c r="V75">
        <f>+TRUNC(ROUND(G29+G40+G71+G73+G74,2),2)</f>
        <v>81.92</v>
      </c>
    </row>
    <row r="76" spans="1:22" s="63" customFormat="1" ht="15.75" customHeight="1" x14ac:dyDescent="0.25">
      <c r="A76" s="163" t="s">
        <v>158</v>
      </c>
      <c r="B76" s="164"/>
      <c r="C76" s="165" t="s">
        <v>159</v>
      </c>
      <c r="D76" s="166"/>
      <c r="E76" s="166"/>
      <c r="F76" s="124"/>
      <c r="G76" s="125"/>
      <c r="U76" s="63" t="s">
        <v>160</v>
      </c>
      <c r="V76" s="63">
        <f>+G64</f>
        <v>104.34</v>
      </c>
    </row>
    <row r="77" spans="1:22" x14ac:dyDescent="0.25">
      <c r="A77" s="126"/>
      <c r="B77" s="126"/>
      <c r="C77" s="126"/>
      <c r="D77" s="126"/>
      <c r="E77" s="126"/>
      <c r="F77" s="126"/>
      <c r="G77" s="126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70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3" t="s">
        <v>71</v>
      </c>
      <c r="B2" s="44"/>
      <c r="C2" s="44"/>
      <c r="D2" s="44" t="s">
        <v>72</v>
      </c>
      <c r="E2" s="192" t="s">
        <v>230</v>
      </c>
      <c r="F2" s="192"/>
      <c r="G2" s="193"/>
    </row>
    <row r="3" spans="1:28" ht="32.25" customHeight="1" x14ac:dyDescent="0.25">
      <c r="A3" s="43" t="s">
        <v>73</v>
      </c>
      <c r="B3" s="45"/>
      <c r="C3" s="44"/>
      <c r="D3" s="44"/>
      <c r="E3" s="192"/>
      <c r="F3" s="192"/>
      <c r="G3" s="193"/>
      <c r="AB3" t="s">
        <v>244</v>
      </c>
    </row>
    <row r="4" spans="1:28" ht="18" x14ac:dyDescent="0.25">
      <c r="A4" s="194" t="s">
        <v>74</v>
      </c>
      <c r="B4" s="195"/>
      <c r="C4" s="195"/>
      <c r="D4" s="195"/>
      <c r="E4" s="195"/>
      <c r="F4" s="195"/>
      <c r="G4" s="196"/>
    </row>
    <row r="5" spans="1:28" x14ac:dyDescent="0.25">
      <c r="A5" s="46"/>
      <c r="B5" s="47"/>
      <c r="C5" s="47"/>
      <c r="D5" s="48" t="s">
        <v>75</v>
      </c>
      <c r="F5" s="49"/>
      <c r="G5" s="50"/>
    </row>
    <row r="6" spans="1:28" x14ac:dyDescent="0.25">
      <c r="A6" s="51" t="s">
        <v>76</v>
      </c>
      <c r="B6" s="52"/>
      <c r="C6" s="47"/>
      <c r="D6" s="47"/>
      <c r="E6" s="47"/>
      <c r="F6" s="47"/>
      <c r="G6" s="53"/>
    </row>
    <row r="7" spans="1:28" ht="42" customHeight="1" x14ac:dyDescent="0.25">
      <c r="A7" s="197" t="s">
        <v>26</v>
      </c>
      <c r="B7" s="198"/>
      <c r="C7" s="198"/>
      <c r="D7" s="198"/>
      <c r="E7" s="198"/>
      <c r="F7" s="54" t="s">
        <v>77</v>
      </c>
      <c r="G7" s="55" t="s">
        <v>15</v>
      </c>
      <c r="H7" s="56"/>
      <c r="I7" s="57" t="s">
        <v>78</v>
      </c>
      <c r="J7" s="56">
        <v>2</v>
      </c>
    </row>
    <row r="8" spans="1:28" x14ac:dyDescent="0.25">
      <c r="A8" s="58" t="s">
        <v>79</v>
      </c>
      <c r="B8" s="59"/>
      <c r="C8" s="59"/>
      <c r="D8" s="59"/>
      <c r="E8" s="199"/>
      <c r="F8" s="199"/>
      <c r="G8" s="60"/>
    </row>
    <row r="9" spans="1:28" s="63" customFormat="1" x14ac:dyDescent="0.25">
      <c r="A9" s="200" t="s">
        <v>80</v>
      </c>
      <c r="B9" s="201"/>
      <c r="C9" s="61"/>
      <c r="D9" s="61"/>
      <c r="E9" s="202"/>
      <c r="F9" s="202"/>
      <c r="G9" s="62"/>
      <c r="I9" s="64" t="s">
        <v>81</v>
      </c>
      <c r="J9" s="64" t="s">
        <v>82</v>
      </c>
    </row>
    <row r="10" spans="1:28" ht="15.75" x14ac:dyDescent="0.25">
      <c r="A10" s="65" t="s">
        <v>83</v>
      </c>
      <c r="B10" s="65" t="s">
        <v>84</v>
      </c>
      <c r="C10" s="65" t="s">
        <v>85</v>
      </c>
      <c r="D10" s="65" t="s">
        <v>86</v>
      </c>
      <c r="E10" s="186" t="s">
        <v>87</v>
      </c>
      <c r="F10" s="186"/>
      <c r="G10" s="65" t="s">
        <v>88</v>
      </c>
      <c r="I10" s="66">
        <v>0.5</v>
      </c>
      <c r="J10" s="66">
        <f>1/I10</f>
        <v>2</v>
      </c>
    </row>
    <row r="11" spans="1:28" x14ac:dyDescent="0.25">
      <c r="A11" s="67"/>
      <c r="B11" s="68" t="s">
        <v>89</v>
      </c>
      <c r="C11" s="69" t="s">
        <v>90</v>
      </c>
      <c r="D11" s="68" t="s">
        <v>91</v>
      </c>
      <c r="E11" s="187" t="s">
        <v>92</v>
      </c>
      <c r="F11" s="185"/>
      <c r="G11" s="70" t="s">
        <v>93</v>
      </c>
      <c r="L11" t="s">
        <v>94</v>
      </c>
      <c r="M11" t="s">
        <v>95</v>
      </c>
      <c r="N11" t="s">
        <v>96</v>
      </c>
      <c r="O11" t="s">
        <v>97</v>
      </c>
      <c r="P11" t="s">
        <v>98</v>
      </c>
      <c r="Q11" t="s">
        <v>99</v>
      </c>
      <c r="R11" t="s">
        <v>100</v>
      </c>
      <c r="S11" t="s">
        <v>101</v>
      </c>
    </row>
    <row r="12" spans="1:28" x14ac:dyDescent="0.25">
      <c r="A12" s="71" t="s">
        <v>102</v>
      </c>
      <c r="B12" s="71">
        <v>0.2</v>
      </c>
      <c r="C12" s="72">
        <v>4.25</v>
      </c>
      <c r="D12" s="73">
        <f>IFERROR(ROUND(B12*C12,5),0)</f>
        <v>0.85</v>
      </c>
      <c r="E12" s="72">
        <v>3</v>
      </c>
      <c r="F12" s="74"/>
      <c r="G12" s="73">
        <f>IFERROR(TRUNC(ROUND(D12*E12,2),2),0)</f>
        <v>2.5499999999999998</v>
      </c>
      <c r="I12" t="s">
        <v>103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104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3</v>
      </c>
      <c r="F13" s="76"/>
      <c r="G13" s="73">
        <f t="shared" ref="G13:G26" si="1">IFERROR(TRUNC(ROUND(D13*E13,2),2),0)</f>
        <v>0</v>
      </c>
      <c r="I13" t="s">
        <v>105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106</v>
      </c>
      <c r="B14" s="71">
        <v>0</v>
      </c>
      <c r="C14" s="72">
        <v>20</v>
      </c>
      <c r="D14" s="73">
        <f t="shared" si="0"/>
        <v>0</v>
      </c>
      <c r="E14" s="72">
        <v>3</v>
      </c>
      <c r="F14" s="74"/>
      <c r="G14" s="73">
        <f t="shared" si="1"/>
        <v>0</v>
      </c>
      <c r="I14" t="s">
        <v>107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108</v>
      </c>
      <c r="B15" s="71">
        <v>0</v>
      </c>
      <c r="C15" s="72">
        <v>1</v>
      </c>
      <c r="D15" s="73">
        <f t="shared" si="0"/>
        <v>0</v>
      </c>
      <c r="E15" s="72">
        <v>3</v>
      </c>
      <c r="F15" s="74"/>
      <c r="G15" s="73">
        <f t="shared" si="1"/>
        <v>0</v>
      </c>
      <c r="I15" t="s">
        <v>109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110</v>
      </c>
      <c r="B16" s="71">
        <v>0.5</v>
      </c>
      <c r="C16" s="72">
        <v>0.5</v>
      </c>
      <c r="D16" s="73">
        <f t="shared" si="0"/>
        <v>0.25</v>
      </c>
      <c r="E16" s="72">
        <v>3</v>
      </c>
      <c r="F16" s="74"/>
      <c r="G16" s="73">
        <f t="shared" si="1"/>
        <v>0.75</v>
      </c>
      <c r="I16" t="s">
        <v>111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109</v>
      </c>
      <c r="B17" s="71">
        <v>0</v>
      </c>
      <c r="C17" s="72">
        <v>0.15</v>
      </c>
      <c r="D17" s="73">
        <f t="shared" si="0"/>
        <v>0</v>
      </c>
      <c r="E17" s="72">
        <v>3</v>
      </c>
      <c r="F17" s="74"/>
      <c r="G17" s="73">
        <f t="shared" si="1"/>
        <v>0</v>
      </c>
      <c r="I17" t="s">
        <v>112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113</v>
      </c>
      <c r="B18" s="71">
        <v>1.5</v>
      </c>
      <c r="C18" s="72">
        <v>0.15</v>
      </c>
      <c r="D18" s="73">
        <f t="shared" si="0"/>
        <v>0.22500000000000001</v>
      </c>
      <c r="E18" s="72">
        <v>3</v>
      </c>
      <c r="F18" s="74"/>
      <c r="G18" s="73">
        <f t="shared" si="1"/>
        <v>0.68</v>
      </c>
      <c r="I18" t="s">
        <v>114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115</v>
      </c>
      <c r="B19" s="71">
        <v>0</v>
      </c>
      <c r="C19" s="72">
        <v>0.16</v>
      </c>
      <c r="D19" s="73">
        <f t="shared" si="0"/>
        <v>0</v>
      </c>
      <c r="E19" s="72">
        <v>3</v>
      </c>
      <c r="F19" s="74"/>
      <c r="G19" s="73">
        <f t="shared" si="1"/>
        <v>0</v>
      </c>
      <c r="I19" t="s">
        <v>116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117</v>
      </c>
      <c r="B20" s="71">
        <v>0</v>
      </c>
      <c r="C20" s="72">
        <v>0.2</v>
      </c>
      <c r="D20" s="73">
        <f t="shared" si="0"/>
        <v>0</v>
      </c>
      <c r="E20" s="72">
        <v>3</v>
      </c>
      <c r="F20" s="74"/>
      <c r="G20" s="73">
        <f t="shared" si="1"/>
        <v>0</v>
      </c>
      <c r="I20" t="s">
        <v>118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119</v>
      </c>
      <c r="B21" s="71">
        <v>1</v>
      </c>
      <c r="C21" s="72">
        <v>0.2</v>
      </c>
      <c r="D21" s="73">
        <f t="shared" si="0"/>
        <v>0.2</v>
      </c>
      <c r="E21" s="72">
        <v>3</v>
      </c>
      <c r="F21" s="74"/>
      <c r="G21" s="73">
        <f t="shared" si="1"/>
        <v>0.6</v>
      </c>
      <c r="I21" t="s">
        <v>120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121</v>
      </c>
      <c r="B22" s="71">
        <v>1</v>
      </c>
      <c r="C22" s="72">
        <v>0.17</v>
      </c>
      <c r="D22" s="73">
        <f t="shared" si="0"/>
        <v>0.17</v>
      </c>
      <c r="E22" s="72">
        <v>3</v>
      </c>
      <c r="F22" s="74"/>
      <c r="G22" s="73">
        <f t="shared" si="1"/>
        <v>0.51</v>
      </c>
      <c r="I22" t="s">
        <v>122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123</v>
      </c>
      <c r="B23" s="71">
        <v>1</v>
      </c>
      <c r="C23" s="72">
        <v>0.05</v>
      </c>
      <c r="D23" s="73">
        <f t="shared" si="0"/>
        <v>0.05</v>
      </c>
      <c r="E23" s="72">
        <v>3</v>
      </c>
      <c r="F23" s="74"/>
      <c r="G23" s="73">
        <f t="shared" si="1"/>
        <v>0.15</v>
      </c>
      <c r="I23" t="s">
        <v>124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125</v>
      </c>
      <c r="B24" s="71">
        <v>5</v>
      </c>
      <c r="C24" s="72">
        <v>0.05</v>
      </c>
      <c r="D24" s="73">
        <f t="shared" si="0"/>
        <v>0.25</v>
      </c>
      <c r="E24" s="72">
        <v>3</v>
      </c>
      <c r="F24" s="74"/>
      <c r="G24" s="73">
        <f t="shared" si="1"/>
        <v>0.75</v>
      </c>
      <c r="I24" t="s">
        <v>126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122</v>
      </c>
      <c r="B25" s="78">
        <v>0</v>
      </c>
      <c r="C25" s="72">
        <v>0.05</v>
      </c>
      <c r="D25" s="73">
        <f t="shared" si="0"/>
        <v>0</v>
      </c>
      <c r="E25" s="72">
        <v>3</v>
      </c>
      <c r="F25" s="74"/>
      <c r="G25" s="73">
        <f t="shared" si="1"/>
        <v>0</v>
      </c>
      <c r="I25" t="s">
        <v>127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128</v>
      </c>
      <c r="B26" s="79">
        <v>0</v>
      </c>
      <c r="C26" s="72">
        <v>2</v>
      </c>
      <c r="D26" s="73">
        <f t="shared" si="0"/>
        <v>0</v>
      </c>
      <c r="E26" s="72">
        <v>3</v>
      </c>
      <c r="F26" s="74"/>
      <c r="G26" s="73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130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60"/>
    </row>
    <row r="29" spans="1:22" x14ac:dyDescent="0.25">
      <c r="A29" s="88" t="s">
        <v>131</v>
      </c>
      <c r="B29" s="88"/>
      <c r="C29" s="89"/>
      <c r="D29" s="88"/>
      <c r="E29" s="162"/>
      <c r="F29" s="188"/>
      <c r="G29" s="88">
        <f>TRUNC(ROUND(SUM(G12:G28),2),2)</f>
        <v>5.99</v>
      </c>
    </row>
    <row r="30" spans="1:22" s="63" customFormat="1" x14ac:dyDescent="0.25">
      <c r="A30" s="182" t="s">
        <v>132</v>
      </c>
      <c r="B30" s="183"/>
      <c r="C30" s="90"/>
      <c r="D30" s="90"/>
      <c r="E30" s="160"/>
      <c r="F30" s="160"/>
      <c r="G30" s="91"/>
    </row>
    <row r="31" spans="1:22" x14ac:dyDescent="0.25">
      <c r="A31" s="65" t="s">
        <v>133</v>
      </c>
      <c r="B31" s="116" t="s">
        <v>84</v>
      </c>
      <c r="C31" s="65" t="s">
        <v>134</v>
      </c>
      <c r="D31" s="65" t="s">
        <v>86</v>
      </c>
      <c r="E31" s="168" t="s">
        <v>87</v>
      </c>
      <c r="F31" s="169"/>
      <c r="G31" s="92" t="s">
        <v>88</v>
      </c>
    </row>
    <row r="32" spans="1:22" x14ac:dyDescent="0.25">
      <c r="A32" s="93"/>
      <c r="B32" s="94" t="s">
        <v>89</v>
      </c>
      <c r="C32" s="86" t="s">
        <v>90</v>
      </c>
      <c r="D32" s="86" t="s">
        <v>91</v>
      </c>
      <c r="E32" s="180" t="s">
        <v>92</v>
      </c>
      <c r="F32" s="181"/>
      <c r="G32" s="95" t="s">
        <v>93</v>
      </c>
    </row>
    <row r="33" spans="1:14" x14ac:dyDescent="0.25">
      <c r="A33" s="81" t="s">
        <v>135</v>
      </c>
      <c r="B33" s="96">
        <v>1</v>
      </c>
      <c r="C33" s="81">
        <v>5.5</v>
      </c>
      <c r="D33" s="73">
        <f>IFERROR(ROUND(B33*C33,5),0)</f>
        <v>5.5</v>
      </c>
      <c r="E33" s="72">
        <v>3</v>
      </c>
      <c r="F33" s="74"/>
      <c r="G33" s="74">
        <f>IFERROR(TRUNC(ROUND(D33*E33,2),2),0)</f>
        <v>16.5</v>
      </c>
    </row>
    <row r="34" spans="1:14" x14ac:dyDescent="0.25">
      <c r="A34" s="81" t="s">
        <v>136</v>
      </c>
      <c r="B34" s="96">
        <v>1</v>
      </c>
      <c r="C34" s="81">
        <v>5</v>
      </c>
      <c r="D34" s="73">
        <f t="shared" ref="D34:D38" si="3">IFERROR(ROUND(B34*C34,5),0)</f>
        <v>5</v>
      </c>
      <c r="E34" s="72">
        <v>3</v>
      </c>
      <c r="F34" s="74"/>
      <c r="G34" s="74">
        <f t="shared" ref="G34:G38" si="4">IFERROR(TRUNC(ROUND(D34*E34,2),2),0)</f>
        <v>15</v>
      </c>
    </row>
    <row r="35" spans="1:14" x14ac:dyDescent="0.25">
      <c r="A35" s="81" t="s">
        <v>137</v>
      </c>
      <c r="B35" s="96">
        <v>1</v>
      </c>
      <c r="C35" s="81">
        <v>4.5</v>
      </c>
      <c r="D35" s="73">
        <f t="shared" si="3"/>
        <v>4.5</v>
      </c>
      <c r="E35" s="72">
        <v>3</v>
      </c>
      <c r="F35" s="74"/>
      <c r="G35" s="74">
        <f t="shared" si="4"/>
        <v>13.5</v>
      </c>
    </row>
    <row r="36" spans="1:14" x14ac:dyDescent="0.25">
      <c r="A36" s="81" t="s">
        <v>138</v>
      </c>
      <c r="B36" s="96">
        <v>0</v>
      </c>
      <c r="C36" s="81">
        <v>5</v>
      </c>
      <c r="D36" s="73">
        <f t="shared" si="3"/>
        <v>0</v>
      </c>
      <c r="E36" s="72">
        <v>3</v>
      </c>
      <c r="F36" s="74"/>
      <c r="G36" s="74">
        <f t="shared" si="4"/>
        <v>0</v>
      </c>
      <c r="I36" s="97"/>
      <c r="J36" s="97"/>
      <c r="K36" s="97"/>
      <c r="L36" s="97"/>
      <c r="M36" s="97"/>
      <c r="N36" s="97"/>
    </row>
    <row r="37" spans="1:14" x14ac:dyDescent="0.25">
      <c r="A37" s="81" t="s">
        <v>139</v>
      </c>
      <c r="B37" s="96">
        <v>1</v>
      </c>
      <c r="C37" s="81">
        <v>6.5</v>
      </c>
      <c r="D37" s="73">
        <f t="shared" si="3"/>
        <v>6.5</v>
      </c>
      <c r="E37" s="72">
        <v>3</v>
      </c>
      <c r="F37" s="74"/>
      <c r="G37" s="74">
        <f t="shared" si="4"/>
        <v>19.5</v>
      </c>
      <c r="I37" s="97"/>
      <c r="J37" s="97"/>
      <c r="K37" s="97"/>
      <c r="L37" s="97"/>
      <c r="M37" s="97"/>
      <c r="N37" s="97"/>
    </row>
    <row r="38" spans="1:14" x14ac:dyDescent="0.25">
      <c r="A38" s="81"/>
      <c r="B38" s="9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97"/>
      <c r="J38" s="97"/>
      <c r="K38" s="97"/>
      <c r="L38" s="97"/>
      <c r="M38" s="97"/>
      <c r="N38" s="97"/>
    </row>
    <row r="39" spans="1:14" x14ac:dyDescent="0.25">
      <c r="A39" s="93"/>
      <c r="B39" s="98"/>
      <c r="C39" s="84"/>
      <c r="D39" s="86"/>
      <c r="E39" s="85"/>
      <c r="F39" s="87"/>
      <c r="G39" s="87"/>
      <c r="I39" s="97"/>
      <c r="J39" s="97"/>
      <c r="K39" s="97"/>
      <c r="L39" s="97"/>
      <c r="M39" s="97"/>
      <c r="N39" s="97"/>
    </row>
    <row r="40" spans="1:14" x14ac:dyDescent="0.25">
      <c r="A40" s="88" t="s">
        <v>140</v>
      </c>
      <c r="B40" s="121"/>
      <c r="C40" s="88"/>
      <c r="D40" s="88"/>
      <c r="E40" s="89"/>
      <c r="F40" s="99"/>
      <c r="G40" s="88">
        <f>TRUNC(ROUND(SUM(G33:G39),2),2)</f>
        <v>64.5</v>
      </c>
      <c r="I40" s="97"/>
      <c r="J40" s="97"/>
      <c r="K40" s="97"/>
      <c r="L40" s="97"/>
      <c r="M40" s="97"/>
      <c r="N40" s="97"/>
    </row>
    <row r="41" spans="1:14" s="63" customFormat="1" x14ac:dyDescent="0.25">
      <c r="A41" s="182" t="s">
        <v>141</v>
      </c>
      <c r="B41" s="183"/>
      <c r="C41" s="90"/>
      <c r="D41" s="90"/>
      <c r="E41" s="160"/>
      <c r="F41" s="160"/>
      <c r="G41" s="91"/>
      <c r="I41" s="100"/>
      <c r="J41" s="100"/>
      <c r="K41" s="100"/>
      <c r="L41" s="100"/>
      <c r="M41" s="100"/>
      <c r="N41" s="100"/>
    </row>
    <row r="42" spans="1:14" ht="15.75" customHeight="1" x14ac:dyDescent="0.25">
      <c r="A42" s="121" t="s">
        <v>142</v>
      </c>
      <c r="B42" s="99"/>
      <c r="C42" s="88" t="s">
        <v>5</v>
      </c>
      <c r="D42" s="88" t="s">
        <v>84</v>
      </c>
      <c r="E42" s="162" t="s">
        <v>143</v>
      </c>
      <c r="F42" s="162"/>
      <c r="G42" s="88" t="s">
        <v>88</v>
      </c>
      <c r="I42" s="97"/>
      <c r="J42" s="97"/>
      <c r="K42" s="97"/>
      <c r="L42" s="97"/>
      <c r="M42" s="97"/>
      <c r="N42" s="97"/>
    </row>
    <row r="43" spans="1:14" x14ac:dyDescent="0.25">
      <c r="A43" s="101"/>
      <c r="B43" s="102"/>
      <c r="C43" s="68"/>
      <c r="D43" s="68" t="s">
        <v>89</v>
      </c>
      <c r="E43" s="184" t="s">
        <v>90</v>
      </c>
      <c r="F43" s="185"/>
      <c r="G43" s="68" t="s">
        <v>91</v>
      </c>
      <c r="I43" s="97"/>
      <c r="J43" s="97"/>
      <c r="K43" s="97"/>
      <c r="L43" s="97"/>
      <c r="M43" s="97"/>
      <c r="N43" s="97"/>
    </row>
    <row r="44" spans="1:14" ht="25.5" x14ac:dyDescent="0.25">
      <c r="A44" s="103" t="s">
        <v>163</v>
      </c>
      <c r="B44" s="104"/>
      <c r="C44" s="105" t="s">
        <v>164</v>
      </c>
      <c r="D44" s="106">
        <v>1</v>
      </c>
      <c r="E44" s="107">
        <v>17.100000000000001</v>
      </c>
      <c r="F44" s="108"/>
      <c r="G44" s="81">
        <f>IFERROR(TRUNC(ROUND(D44*E44,2),2),0)</f>
        <v>17.100000000000001</v>
      </c>
      <c r="I44" s="97"/>
      <c r="J44" s="109"/>
      <c r="K44" s="97"/>
      <c r="L44" s="97"/>
      <c r="M44" s="97"/>
      <c r="N44" s="97"/>
    </row>
    <row r="45" spans="1:14" ht="25.5" x14ac:dyDescent="0.25">
      <c r="A45" s="110" t="s">
        <v>165</v>
      </c>
      <c r="B45" s="75"/>
      <c r="C45" s="105" t="s">
        <v>15</v>
      </c>
      <c r="D45" s="106">
        <v>4</v>
      </c>
      <c r="E45" s="111">
        <v>3.23</v>
      </c>
      <c r="F45" s="76"/>
      <c r="G45" s="81">
        <f t="shared" ref="G45:G63" si="5">IFERROR(TRUNC(ROUND(D45*E45,2),2),0)</f>
        <v>12.92</v>
      </c>
      <c r="I45" s="97"/>
      <c r="J45" s="109"/>
      <c r="K45" s="97"/>
      <c r="L45" s="97"/>
      <c r="M45" s="97"/>
      <c r="N45" s="97"/>
    </row>
    <row r="46" spans="1:14" ht="25.5" x14ac:dyDescent="0.25">
      <c r="A46" s="110" t="s">
        <v>166</v>
      </c>
      <c r="B46" s="75"/>
      <c r="C46" s="112" t="s">
        <v>15</v>
      </c>
      <c r="D46" s="113">
        <v>1</v>
      </c>
      <c r="E46" s="114">
        <v>6.37</v>
      </c>
      <c r="F46" s="74"/>
      <c r="G46" s="81">
        <f t="shared" si="5"/>
        <v>6.37</v>
      </c>
      <c r="I46" s="97"/>
      <c r="J46" s="109"/>
      <c r="K46" s="97"/>
      <c r="L46" s="97"/>
      <c r="M46" s="97"/>
      <c r="N46" s="97"/>
    </row>
    <row r="47" spans="1:14" x14ac:dyDescent="0.25">
      <c r="A47" s="110" t="s">
        <v>167</v>
      </c>
      <c r="B47" s="75"/>
      <c r="C47" s="105" t="s">
        <v>15</v>
      </c>
      <c r="D47" s="106">
        <v>1</v>
      </c>
      <c r="E47" s="114">
        <v>4.5</v>
      </c>
      <c r="F47" s="74"/>
      <c r="G47" s="81">
        <f t="shared" si="5"/>
        <v>4.5</v>
      </c>
      <c r="I47" s="97"/>
      <c r="J47" s="109"/>
      <c r="K47" s="97"/>
      <c r="L47" s="97"/>
      <c r="M47" s="97"/>
      <c r="N47" s="97"/>
    </row>
    <row r="48" spans="1:14" ht="25.5" x14ac:dyDescent="0.25">
      <c r="A48" s="110" t="s">
        <v>168</v>
      </c>
      <c r="B48" s="75"/>
      <c r="C48" s="105" t="s">
        <v>40</v>
      </c>
      <c r="D48" s="106">
        <v>25</v>
      </c>
      <c r="E48" s="114">
        <v>2.35</v>
      </c>
      <c r="F48" s="74"/>
      <c r="G48" s="81">
        <f t="shared" si="5"/>
        <v>58.75</v>
      </c>
      <c r="I48" s="97"/>
      <c r="J48" s="109"/>
      <c r="K48" s="97"/>
      <c r="L48" s="97"/>
      <c r="M48" s="97"/>
      <c r="N48" s="97"/>
    </row>
    <row r="49" spans="1:14" ht="25.5" x14ac:dyDescent="0.25">
      <c r="A49" s="110" t="s">
        <v>169</v>
      </c>
      <c r="B49" s="75"/>
      <c r="C49" s="105" t="s">
        <v>164</v>
      </c>
      <c r="D49" s="106">
        <v>2</v>
      </c>
      <c r="E49" s="114">
        <v>2.35</v>
      </c>
      <c r="F49" s="74"/>
      <c r="G49" s="81">
        <f t="shared" si="5"/>
        <v>4.7</v>
      </c>
      <c r="I49" s="97"/>
      <c r="J49" s="109"/>
      <c r="K49" s="97"/>
      <c r="L49" s="97"/>
      <c r="M49" s="97"/>
      <c r="N49" s="97"/>
    </row>
    <row r="50" spans="1:14" x14ac:dyDescent="0.25">
      <c r="A50" s="110">
        <v>0</v>
      </c>
      <c r="B50" s="75"/>
      <c r="C50" s="105">
        <v>0</v>
      </c>
      <c r="D50" s="106">
        <v>0</v>
      </c>
      <c r="E50" s="114">
        <v>0</v>
      </c>
      <c r="F50" s="74"/>
      <c r="G50" s="81">
        <f t="shared" si="5"/>
        <v>0</v>
      </c>
      <c r="I50" s="97"/>
      <c r="J50" s="109"/>
      <c r="K50" s="97"/>
      <c r="L50" s="97"/>
      <c r="M50" s="97"/>
      <c r="N50" s="97"/>
    </row>
    <row r="51" spans="1:14" x14ac:dyDescent="0.25">
      <c r="A51" s="110">
        <v>0</v>
      </c>
      <c r="B51" s="75"/>
      <c r="C51" s="105">
        <v>0</v>
      </c>
      <c r="D51" s="106">
        <v>0</v>
      </c>
      <c r="E51" s="114">
        <v>0</v>
      </c>
      <c r="F51" s="74"/>
      <c r="G51" s="81">
        <f t="shared" si="5"/>
        <v>0</v>
      </c>
      <c r="I51" s="97"/>
      <c r="J51" s="109"/>
      <c r="K51" s="97"/>
      <c r="L51" s="97"/>
      <c r="M51" s="97"/>
      <c r="N51" s="97"/>
    </row>
    <row r="52" spans="1:14" x14ac:dyDescent="0.25">
      <c r="A52" s="110">
        <v>0</v>
      </c>
      <c r="B52" s="75"/>
      <c r="C52" s="105">
        <v>0</v>
      </c>
      <c r="D52" s="106">
        <v>0</v>
      </c>
      <c r="E52" s="114">
        <v>0</v>
      </c>
      <c r="F52" s="74"/>
      <c r="G52" s="81">
        <f t="shared" si="5"/>
        <v>0</v>
      </c>
      <c r="I52" s="97"/>
      <c r="J52" s="109"/>
      <c r="K52" s="97"/>
      <c r="L52" s="97"/>
      <c r="M52" s="97"/>
      <c r="N52" s="97"/>
    </row>
    <row r="53" spans="1:14" x14ac:dyDescent="0.25">
      <c r="A53" s="110">
        <v>0</v>
      </c>
      <c r="B53" s="75"/>
      <c r="C53" s="105">
        <v>0</v>
      </c>
      <c r="D53" s="106">
        <v>0</v>
      </c>
      <c r="E53" s="114">
        <v>0</v>
      </c>
      <c r="F53" s="74"/>
      <c r="G53" s="81">
        <f t="shared" si="5"/>
        <v>0</v>
      </c>
      <c r="I53" s="97"/>
      <c r="J53" s="109"/>
      <c r="K53" s="97"/>
      <c r="L53" s="97"/>
      <c r="M53" s="97"/>
      <c r="N53" s="97"/>
    </row>
    <row r="54" spans="1:14" x14ac:dyDescent="0.25">
      <c r="A54" s="110">
        <v>0</v>
      </c>
      <c r="B54" s="75"/>
      <c r="C54" s="105">
        <v>0</v>
      </c>
      <c r="D54" s="106">
        <v>0</v>
      </c>
      <c r="E54" s="114">
        <v>0</v>
      </c>
      <c r="F54" s="74"/>
      <c r="G54" s="81">
        <f t="shared" si="5"/>
        <v>0</v>
      </c>
      <c r="I54" s="97"/>
      <c r="J54" s="109"/>
      <c r="K54" s="97"/>
      <c r="L54" s="97"/>
      <c r="M54" s="97"/>
      <c r="N54" s="97"/>
    </row>
    <row r="55" spans="1:14" x14ac:dyDescent="0.25">
      <c r="A55" s="96" t="s">
        <v>25</v>
      </c>
      <c r="B55" s="72"/>
      <c r="C55" s="105" t="s">
        <v>25</v>
      </c>
      <c r="D55" s="106" t="s">
        <v>25</v>
      </c>
      <c r="E55" s="96" t="s">
        <v>25</v>
      </c>
      <c r="F55" s="74"/>
      <c r="G55" s="81">
        <f t="shared" si="5"/>
        <v>0</v>
      </c>
      <c r="I55" s="97"/>
      <c r="J55" s="97"/>
      <c r="K55" s="97"/>
      <c r="L55" s="97"/>
      <c r="M55" s="97"/>
      <c r="N55" s="97"/>
    </row>
    <row r="56" spans="1:14" x14ac:dyDescent="0.25">
      <c r="A56" s="110" t="s">
        <v>25</v>
      </c>
      <c r="B56" s="75"/>
      <c r="C56" s="105" t="s">
        <v>25</v>
      </c>
      <c r="D56" s="106" t="s">
        <v>25</v>
      </c>
      <c r="E56" s="114" t="s">
        <v>25</v>
      </c>
      <c r="F56" s="74"/>
      <c r="G56" s="81">
        <f t="shared" si="5"/>
        <v>0</v>
      </c>
      <c r="I56" s="97"/>
      <c r="J56" s="109"/>
      <c r="K56" s="97"/>
      <c r="L56" s="97"/>
      <c r="M56" s="97"/>
      <c r="N56" s="97"/>
    </row>
    <row r="57" spans="1:14" x14ac:dyDescent="0.25">
      <c r="A57" s="110" t="s">
        <v>25</v>
      </c>
      <c r="B57" s="75"/>
      <c r="C57" s="105" t="s">
        <v>25</v>
      </c>
      <c r="D57" s="106" t="s">
        <v>25</v>
      </c>
      <c r="E57" s="114" t="s">
        <v>25</v>
      </c>
      <c r="F57" s="74"/>
      <c r="G57" s="81">
        <f t="shared" si="5"/>
        <v>0</v>
      </c>
      <c r="I57" s="97"/>
      <c r="J57" s="109"/>
      <c r="K57" s="97"/>
      <c r="L57" s="97"/>
      <c r="M57" s="97"/>
      <c r="N57" s="97"/>
    </row>
    <row r="58" spans="1:14" x14ac:dyDescent="0.25">
      <c r="A58" s="110" t="s">
        <v>25</v>
      </c>
      <c r="B58" s="75"/>
      <c r="C58" s="105" t="s">
        <v>25</v>
      </c>
      <c r="D58" s="106" t="s">
        <v>25</v>
      </c>
      <c r="E58" s="114" t="s">
        <v>25</v>
      </c>
      <c r="F58" s="74"/>
      <c r="G58" s="81">
        <f t="shared" si="5"/>
        <v>0</v>
      </c>
      <c r="I58" s="97"/>
      <c r="J58" s="109"/>
      <c r="K58" s="97"/>
      <c r="L58" s="97"/>
      <c r="M58" s="97"/>
      <c r="N58" s="97"/>
    </row>
    <row r="59" spans="1:14" x14ac:dyDescent="0.25">
      <c r="A59" s="110" t="s">
        <v>25</v>
      </c>
      <c r="B59" s="75"/>
      <c r="C59" s="105" t="s">
        <v>25</v>
      </c>
      <c r="D59" s="106" t="s">
        <v>25</v>
      </c>
      <c r="E59" s="114" t="s">
        <v>25</v>
      </c>
      <c r="F59" s="74"/>
      <c r="G59" s="81">
        <f t="shared" si="5"/>
        <v>0</v>
      </c>
      <c r="I59" s="97"/>
      <c r="J59" s="109"/>
      <c r="K59" s="97"/>
      <c r="L59" s="97"/>
      <c r="M59" s="97"/>
      <c r="N59" s="97"/>
    </row>
    <row r="60" spans="1:14" x14ac:dyDescent="0.25">
      <c r="A60" s="110" t="s">
        <v>25</v>
      </c>
      <c r="B60" s="75"/>
      <c r="C60" s="105" t="s">
        <v>25</v>
      </c>
      <c r="D60" s="106" t="s">
        <v>25</v>
      </c>
      <c r="E60" s="114" t="s">
        <v>25</v>
      </c>
      <c r="F60" s="74"/>
      <c r="G60" s="81">
        <f t="shared" si="5"/>
        <v>0</v>
      </c>
      <c r="I60" s="97"/>
      <c r="J60" s="109"/>
      <c r="K60" s="97"/>
      <c r="L60" s="97"/>
      <c r="M60" s="97"/>
      <c r="N60" s="97"/>
    </row>
    <row r="61" spans="1:14" x14ac:dyDescent="0.25">
      <c r="A61" s="96" t="s">
        <v>25</v>
      </c>
      <c r="B61" s="72"/>
      <c r="C61" s="81" t="s">
        <v>25</v>
      </c>
      <c r="D61" s="81" t="s">
        <v>25</v>
      </c>
      <c r="E61" s="96" t="s">
        <v>25</v>
      </c>
      <c r="F61" s="74"/>
      <c r="G61" s="81">
        <f t="shared" si="5"/>
        <v>0</v>
      </c>
      <c r="I61" s="97"/>
      <c r="J61" s="97"/>
      <c r="K61" s="97"/>
      <c r="L61" s="97"/>
      <c r="M61" s="97"/>
      <c r="N61" s="97"/>
    </row>
    <row r="62" spans="1:14" x14ac:dyDescent="0.25">
      <c r="A62" s="96" t="s">
        <v>25</v>
      </c>
      <c r="B62" s="72"/>
      <c r="C62" s="81" t="s">
        <v>25</v>
      </c>
      <c r="D62" s="81" t="s">
        <v>25</v>
      </c>
      <c r="E62" s="96" t="s">
        <v>25</v>
      </c>
      <c r="F62" s="74"/>
      <c r="G62" s="81">
        <f t="shared" si="5"/>
        <v>0</v>
      </c>
      <c r="I62" s="97"/>
      <c r="J62" s="97"/>
      <c r="K62" s="97"/>
      <c r="L62" s="97"/>
      <c r="M62" s="97"/>
      <c r="N62" s="97"/>
    </row>
    <row r="63" spans="1:14" x14ac:dyDescent="0.25">
      <c r="A63" s="115" t="s">
        <v>25</v>
      </c>
      <c r="B63" s="85"/>
      <c r="C63" s="84" t="s">
        <v>25</v>
      </c>
      <c r="D63" s="84" t="s">
        <v>25</v>
      </c>
      <c r="E63" s="115" t="s">
        <v>25</v>
      </c>
      <c r="F63" s="87"/>
      <c r="G63" s="81">
        <f t="shared" si="5"/>
        <v>0</v>
      </c>
      <c r="I63" s="97"/>
      <c r="J63" s="97"/>
      <c r="K63" s="97"/>
      <c r="L63" s="97"/>
      <c r="M63" s="97"/>
      <c r="N63" s="97"/>
    </row>
    <row r="64" spans="1:14" x14ac:dyDescent="0.25">
      <c r="A64" s="121" t="s">
        <v>25</v>
      </c>
      <c r="B64" s="89"/>
      <c r="C64" s="88" t="s">
        <v>25</v>
      </c>
      <c r="D64" s="88" t="s">
        <v>25</v>
      </c>
      <c r="E64" s="121" t="s">
        <v>25</v>
      </c>
      <c r="F64" s="99"/>
      <c r="G64" s="99">
        <f>TRUNC(ROUND(SUM(G44:G63),2),2)</f>
        <v>104.34</v>
      </c>
      <c r="I64" s="97"/>
      <c r="J64" s="97"/>
      <c r="K64" s="97"/>
      <c r="L64" s="97"/>
      <c r="M64" s="97"/>
      <c r="N64" s="97"/>
    </row>
    <row r="65" spans="1:22" s="63" customFormat="1" x14ac:dyDescent="0.25">
      <c r="A65" s="182" t="s">
        <v>145</v>
      </c>
      <c r="B65" s="183"/>
      <c r="C65" s="90"/>
      <c r="D65" s="90"/>
      <c r="E65" s="160"/>
      <c r="F65" s="160"/>
      <c r="G65" s="91"/>
      <c r="I65" s="100"/>
      <c r="J65" s="100"/>
      <c r="K65" s="100"/>
      <c r="L65" s="100"/>
      <c r="M65" s="100"/>
      <c r="N65" s="100"/>
    </row>
    <row r="66" spans="1:22" ht="27.75" customHeight="1" x14ac:dyDescent="0.25">
      <c r="A66" s="167" t="s">
        <v>83</v>
      </c>
      <c r="B66" s="168"/>
      <c r="C66" s="65" t="s">
        <v>146</v>
      </c>
      <c r="D66" s="65" t="s">
        <v>147</v>
      </c>
      <c r="E66" s="167" t="s">
        <v>85</v>
      </c>
      <c r="F66" s="169"/>
      <c r="G66" s="92" t="s">
        <v>148</v>
      </c>
    </row>
    <row r="67" spans="1:22" x14ac:dyDescent="0.25">
      <c r="A67" s="98"/>
      <c r="B67" s="59"/>
      <c r="C67" s="86"/>
      <c r="D67" s="86" t="s">
        <v>89</v>
      </c>
      <c r="E67" s="170" t="s">
        <v>90</v>
      </c>
      <c r="F67" s="171"/>
      <c r="G67" s="68" t="s">
        <v>149</v>
      </c>
    </row>
    <row r="68" spans="1:22" ht="15.75" thickBot="1" x14ac:dyDescent="0.3">
      <c r="A68" s="172"/>
      <c r="B68" s="173"/>
      <c r="C68" s="117"/>
      <c r="D68" s="117"/>
      <c r="E68" s="114"/>
      <c r="F68" s="74"/>
      <c r="G68" s="117"/>
    </row>
    <row r="69" spans="1:22" ht="15.75" thickBot="1" x14ac:dyDescent="0.3">
      <c r="A69" s="174" t="s">
        <v>150</v>
      </c>
      <c r="B69" s="175"/>
      <c r="C69" s="82" t="s">
        <v>15</v>
      </c>
      <c r="D69" s="82">
        <v>1</v>
      </c>
      <c r="E69" s="96">
        <v>26.74</v>
      </c>
      <c r="F69" s="74"/>
      <c r="G69" s="81">
        <f>IFERROR(TRUNC(ROUND(D69*E69,2),2),0)</f>
        <v>26.74</v>
      </c>
      <c r="I69" s="118" t="s">
        <v>151</v>
      </c>
      <c r="J69" s="119">
        <v>0</v>
      </c>
    </row>
    <row r="70" spans="1:22" x14ac:dyDescent="0.25">
      <c r="A70" s="176"/>
      <c r="B70" s="177"/>
      <c r="C70" s="86"/>
      <c r="D70" s="86"/>
      <c r="E70" s="178"/>
      <c r="F70" s="179"/>
      <c r="G70" s="84"/>
    </row>
    <row r="71" spans="1:22" x14ac:dyDescent="0.25">
      <c r="A71" s="121" t="s">
        <v>152</v>
      </c>
      <c r="B71" s="89"/>
      <c r="C71" s="88"/>
      <c r="D71" s="88"/>
      <c r="E71" s="88"/>
      <c r="F71" s="89"/>
      <c r="G71" s="88">
        <f>TRUNC(ROUND(SUM(G68:G70),5),2)</f>
        <v>26.74</v>
      </c>
    </row>
    <row r="72" spans="1:22" s="63" customFormat="1" ht="15.75" customHeight="1" x14ac:dyDescent="0.25">
      <c r="A72" s="154"/>
      <c r="B72" s="155"/>
      <c r="C72" s="160" t="s">
        <v>153</v>
      </c>
      <c r="D72" s="160"/>
      <c r="E72" s="160"/>
      <c r="F72" s="160"/>
      <c r="G72" s="120">
        <f>TRUNC(ROUND(G29+G40+G64+G71,2),2)</f>
        <v>201.57</v>
      </c>
    </row>
    <row r="73" spans="1:22" ht="15.75" customHeight="1" x14ac:dyDescent="0.25">
      <c r="A73" s="156"/>
      <c r="B73" s="157"/>
      <c r="C73" s="161" t="s">
        <v>154</v>
      </c>
      <c r="D73" s="162"/>
      <c r="E73" s="162"/>
      <c r="F73" s="122">
        <v>0.03</v>
      </c>
      <c r="G73" s="88">
        <f>TRUNC(ROUND(G72*F73,2),2)</f>
        <v>6.05</v>
      </c>
    </row>
    <row r="74" spans="1:22" ht="15.75" customHeight="1" x14ac:dyDescent="0.25">
      <c r="A74" s="156"/>
      <c r="B74" s="157"/>
      <c r="C74" s="161" t="s">
        <v>155</v>
      </c>
      <c r="D74" s="162"/>
      <c r="E74" s="162"/>
      <c r="F74" s="123">
        <v>1.1000000000000001E-3</v>
      </c>
      <c r="G74" s="88">
        <f>TRUNC(ROUND(G72*F74,2),2)</f>
        <v>0.22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156</v>
      </c>
      <c r="D75" s="162"/>
      <c r="E75" s="162"/>
      <c r="F75" s="99"/>
      <c r="G75" s="88">
        <f>TRUNC(ROUND(SUM(G72:G74),2),2)</f>
        <v>207.84</v>
      </c>
      <c r="U75" t="s">
        <v>157</v>
      </c>
      <c r="V75">
        <f>+TRUNC(ROUND(G29+G40+G71+G73+G74,2),2)</f>
        <v>103.5</v>
      </c>
    </row>
    <row r="76" spans="1:22" s="63" customFormat="1" ht="15.75" customHeight="1" x14ac:dyDescent="0.25">
      <c r="A76" s="163" t="s">
        <v>158</v>
      </c>
      <c r="B76" s="164"/>
      <c r="C76" s="165" t="s">
        <v>159</v>
      </c>
      <c r="D76" s="166"/>
      <c r="E76" s="166"/>
      <c r="F76" s="124"/>
      <c r="G76" s="125"/>
      <c r="U76" s="63" t="s">
        <v>160</v>
      </c>
      <c r="V76" s="63">
        <f>+G64</f>
        <v>104.34</v>
      </c>
    </row>
    <row r="77" spans="1:22" x14ac:dyDescent="0.25">
      <c r="A77" s="126"/>
      <c r="B77" s="126"/>
      <c r="C77" s="126"/>
      <c r="D77" s="126"/>
      <c r="E77" s="126"/>
      <c r="F77" s="126"/>
      <c r="G77" s="126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70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3" t="s">
        <v>71</v>
      </c>
      <c r="B2" s="44"/>
      <c r="C2" s="44"/>
      <c r="D2" s="44" t="s">
        <v>72</v>
      </c>
      <c r="E2" s="192" t="s">
        <v>230</v>
      </c>
      <c r="F2" s="192"/>
      <c r="G2" s="193"/>
    </row>
    <row r="3" spans="1:28" ht="32.25" customHeight="1" x14ac:dyDescent="0.25">
      <c r="A3" s="43" t="s">
        <v>73</v>
      </c>
      <c r="B3" s="45"/>
      <c r="C3" s="44"/>
      <c r="D3" s="44"/>
      <c r="E3" s="192"/>
      <c r="F3" s="192"/>
      <c r="G3" s="193"/>
      <c r="AB3" t="s">
        <v>244</v>
      </c>
    </row>
    <row r="4" spans="1:28" ht="18" x14ac:dyDescent="0.25">
      <c r="A4" s="194" t="s">
        <v>74</v>
      </c>
      <c r="B4" s="195"/>
      <c r="C4" s="195"/>
      <c r="D4" s="195"/>
      <c r="E4" s="195"/>
      <c r="F4" s="195"/>
      <c r="G4" s="196"/>
    </row>
    <row r="5" spans="1:28" x14ac:dyDescent="0.25">
      <c r="A5" s="46"/>
      <c r="B5" s="47"/>
      <c r="C5" s="47"/>
      <c r="D5" s="48" t="s">
        <v>75</v>
      </c>
      <c r="F5" s="49"/>
      <c r="G5" s="50"/>
    </row>
    <row r="6" spans="1:28" x14ac:dyDescent="0.25">
      <c r="A6" s="51" t="s">
        <v>76</v>
      </c>
      <c r="B6" s="52"/>
      <c r="C6" s="47"/>
      <c r="D6" s="47"/>
      <c r="E6" s="47"/>
      <c r="F6" s="47"/>
      <c r="G6" s="53"/>
    </row>
    <row r="7" spans="1:28" ht="42" customHeight="1" x14ac:dyDescent="0.25">
      <c r="A7" s="197" t="s">
        <v>233</v>
      </c>
      <c r="B7" s="198"/>
      <c r="C7" s="198"/>
      <c r="D7" s="198"/>
      <c r="E7" s="198"/>
      <c r="F7" s="54" t="s">
        <v>77</v>
      </c>
      <c r="G7" s="55" t="s">
        <v>15</v>
      </c>
      <c r="H7" s="56"/>
      <c r="I7" s="57" t="s">
        <v>78</v>
      </c>
      <c r="J7" s="56">
        <v>2</v>
      </c>
    </row>
    <row r="8" spans="1:28" x14ac:dyDescent="0.25">
      <c r="A8" s="58" t="s">
        <v>79</v>
      </c>
      <c r="B8" s="59"/>
      <c r="C8" s="59"/>
      <c r="D8" s="59"/>
      <c r="E8" s="199"/>
      <c r="F8" s="199"/>
      <c r="G8" s="60"/>
    </row>
    <row r="9" spans="1:28" s="63" customFormat="1" x14ac:dyDescent="0.25">
      <c r="A9" s="200" t="s">
        <v>80</v>
      </c>
      <c r="B9" s="201"/>
      <c r="C9" s="61"/>
      <c r="D9" s="61"/>
      <c r="E9" s="202"/>
      <c r="F9" s="202"/>
      <c r="G9" s="62"/>
      <c r="I9" s="64" t="s">
        <v>81</v>
      </c>
      <c r="J9" s="64" t="s">
        <v>82</v>
      </c>
    </row>
    <row r="10" spans="1:28" ht="15.75" x14ac:dyDescent="0.25">
      <c r="A10" s="65" t="s">
        <v>83</v>
      </c>
      <c r="B10" s="65" t="s">
        <v>84</v>
      </c>
      <c r="C10" s="65" t="s">
        <v>85</v>
      </c>
      <c r="D10" s="65" t="s">
        <v>86</v>
      </c>
      <c r="E10" s="186" t="s">
        <v>87</v>
      </c>
      <c r="F10" s="186"/>
      <c r="G10" s="65" t="s">
        <v>88</v>
      </c>
      <c r="I10" s="66">
        <v>0.5</v>
      </c>
      <c r="J10" s="66">
        <f>1/I10</f>
        <v>2</v>
      </c>
    </row>
    <row r="11" spans="1:28" x14ac:dyDescent="0.25">
      <c r="A11" s="67"/>
      <c r="B11" s="68" t="s">
        <v>89</v>
      </c>
      <c r="C11" s="69" t="s">
        <v>90</v>
      </c>
      <c r="D11" s="68" t="s">
        <v>91</v>
      </c>
      <c r="E11" s="187" t="s">
        <v>92</v>
      </c>
      <c r="F11" s="185"/>
      <c r="G11" s="70" t="s">
        <v>93</v>
      </c>
      <c r="L11" t="s">
        <v>94</v>
      </c>
      <c r="M11" t="s">
        <v>95</v>
      </c>
      <c r="N11" t="s">
        <v>96</v>
      </c>
      <c r="O11" t="s">
        <v>97</v>
      </c>
      <c r="P11" t="s">
        <v>98</v>
      </c>
      <c r="Q11" t="s">
        <v>99</v>
      </c>
      <c r="R11" t="s">
        <v>100</v>
      </c>
      <c r="S11" t="s">
        <v>101</v>
      </c>
    </row>
    <row r="12" spans="1:28" x14ac:dyDescent="0.25">
      <c r="A12" s="71" t="s">
        <v>102</v>
      </c>
      <c r="B12" s="71">
        <v>0.2</v>
      </c>
      <c r="C12" s="72">
        <v>4.25</v>
      </c>
      <c r="D12" s="73">
        <f>IFERROR(ROUND(B12*C12,5),0)</f>
        <v>0.85</v>
      </c>
      <c r="E12" s="72">
        <v>0.78</v>
      </c>
      <c r="F12" s="74"/>
      <c r="G12" s="73">
        <f>IFERROR(TRUNC(ROUND(D12*E12,2),2),0)</f>
        <v>0.66</v>
      </c>
      <c r="I12" t="s">
        <v>103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104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0.78</v>
      </c>
      <c r="F13" s="76"/>
      <c r="G13" s="73">
        <f t="shared" ref="G13:G26" si="1">IFERROR(TRUNC(ROUND(D13*E13,2),2),0)</f>
        <v>0</v>
      </c>
      <c r="I13" t="s">
        <v>105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106</v>
      </c>
      <c r="B14" s="71">
        <v>0</v>
      </c>
      <c r="C14" s="72">
        <v>20</v>
      </c>
      <c r="D14" s="73">
        <f t="shared" si="0"/>
        <v>0</v>
      </c>
      <c r="E14" s="72">
        <v>0.78</v>
      </c>
      <c r="F14" s="74"/>
      <c r="G14" s="73">
        <f t="shared" si="1"/>
        <v>0</v>
      </c>
      <c r="I14" t="s">
        <v>107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108</v>
      </c>
      <c r="B15" s="71">
        <v>0</v>
      </c>
      <c r="C15" s="72">
        <v>1</v>
      </c>
      <c r="D15" s="73">
        <f t="shared" si="0"/>
        <v>0</v>
      </c>
      <c r="E15" s="72">
        <v>0.78</v>
      </c>
      <c r="F15" s="74"/>
      <c r="G15" s="73">
        <f t="shared" si="1"/>
        <v>0</v>
      </c>
      <c r="I15" t="s">
        <v>109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110</v>
      </c>
      <c r="B16" s="71">
        <v>0.5</v>
      </c>
      <c r="C16" s="72">
        <v>0.5</v>
      </c>
      <c r="D16" s="73">
        <f t="shared" si="0"/>
        <v>0.25</v>
      </c>
      <c r="E16" s="72">
        <v>0.78</v>
      </c>
      <c r="F16" s="74"/>
      <c r="G16" s="73">
        <f t="shared" si="1"/>
        <v>0.2</v>
      </c>
      <c r="I16" t="s">
        <v>111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109</v>
      </c>
      <c r="B17" s="71">
        <v>0</v>
      </c>
      <c r="C17" s="72">
        <v>0.15</v>
      </c>
      <c r="D17" s="73">
        <f t="shared" si="0"/>
        <v>0</v>
      </c>
      <c r="E17" s="72">
        <v>0.78</v>
      </c>
      <c r="F17" s="74"/>
      <c r="G17" s="73">
        <f t="shared" si="1"/>
        <v>0</v>
      </c>
      <c r="I17" t="s">
        <v>112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113</v>
      </c>
      <c r="B18" s="71">
        <v>1.5</v>
      </c>
      <c r="C18" s="72">
        <v>0.15</v>
      </c>
      <c r="D18" s="73">
        <f t="shared" si="0"/>
        <v>0.22500000000000001</v>
      </c>
      <c r="E18" s="72">
        <v>0.78</v>
      </c>
      <c r="F18" s="74"/>
      <c r="G18" s="73">
        <f t="shared" si="1"/>
        <v>0.18</v>
      </c>
      <c r="I18" t="s">
        <v>114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115</v>
      </c>
      <c r="B19" s="71">
        <v>0</v>
      </c>
      <c r="C19" s="72">
        <v>0.16</v>
      </c>
      <c r="D19" s="73">
        <f t="shared" si="0"/>
        <v>0</v>
      </c>
      <c r="E19" s="72">
        <v>0.78</v>
      </c>
      <c r="F19" s="74"/>
      <c r="G19" s="73">
        <f t="shared" si="1"/>
        <v>0</v>
      </c>
      <c r="I19" t="s">
        <v>116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117</v>
      </c>
      <c r="B20" s="71">
        <v>0</v>
      </c>
      <c r="C20" s="72">
        <v>0.2</v>
      </c>
      <c r="D20" s="73">
        <f t="shared" si="0"/>
        <v>0</v>
      </c>
      <c r="E20" s="72">
        <v>0.78</v>
      </c>
      <c r="F20" s="74"/>
      <c r="G20" s="73">
        <f t="shared" si="1"/>
        <v>0</v>
      </c>
      <c r="I20" t="s">
        <v>118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119</v>
      </c>
      <c r="B21" s="71">
        <v>1</v>
      </c>
      <c r="C21" s="72">
        <v>0.2</v>
      </c>
      <c r="D21" s="73">
        <f t="shared" si="0"/>
        <v>0.2</v>
      </c>
      <c r="E21" s="72">
        <v>0.78</v>
      </c>
      <c r="F21" s="74"/>
      <c r="G21" s="73">
        <f t="shared" si="1"/>
        <v>0.16</v>
      </c>
      <c r="I21" t="s">
        <v>120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121</v>
      </c>
      <c r="B22" s="71">
        <v>1</v>
      </c>
      <c r="C22" s="72">
        <v>0.17</v>
      </c>
      <c r="D22" s="73">
        <f t="shared" si="0"/>
        <v>0.17</v>
      </c>
      <c r="E22" s="72">
        <v>0.78</v>
      </c>
      <c r="F22" s="74"/>
      <c r="G22" s="73">
        <f t="shared" si="1"/>
        <v>0.13</v>
      </c>
      <c r="I22" t="s">
        <v>122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123</v>
      </c>
      <c r="B23" s="71">
        <v>1</v>
      </c>
      <c r="C23" s="72">
        <v>0.05</v>
      </c>
      <c r="D23" s="73">
        <f t="shared" si="0"/>
        <v>0.05</v>
      </c>
      <c r="E23" s="72">
        <v>0.78</v>
      </c>
      <c r="F23" s="74"/>
      <c r="G23" s="73">
        <f t="shared" si="1"/>
        <v>0.04</v>
      </c>
      <c r="I23" t="s">
        <v>124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125</v>
      </c>
      <c r="B24" s="71">
        <v>5</v>
      </c>
      <c r="C24" s="72">
        <v>0.05</v>
      </c>
      <c r="D24" s="73">
        <f t="shared" si="0"/>
        <v>0.25</v>
      </c>
      <c r="E24" s="72">
        <v>0.78</v>
      </c>
      <c r="F24" s="74"/>
      <c r="G24" s="73">
        <f t="shared" si="1"/>
        <v>0.2</v>
      </c>
      <c r="I24" t="s">
        <v>126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122</v>
      </c>
      <c r="B25" s="78">
        <v>0</v>
      </c>
      <c r="C25" s="72">
        <v>0.05</v>
      </c>
      <c r="D25" s="73">
        <f t="shared" si="0"/>
        <v>0</v>
      </c>
      <c r="E25" s="72">
        <v>0.78</v>
      </c>
      <c r="F25" s="74"/>
      <c r="G25" s="73">
        <f t="shared" si="1"/>
        <v>0</v>
      </c>
      <c r="I25" t="s">
        <v>127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128</v>
      </c>
      <c r="B26" s="79">
        <v>0</v>
      </c>
      <c r="C26" s="72">
        <v>2</v>
      </c>
      <c r="D26" s="73">
        <f t="shared" si="0"/>
        <v>0</v>
      </c>
      <c r="E26" s="72">
        <v>0.78</v>
      </c>
      <c r="F26" s="74"/>
      <c r="G26" s="73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130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60"/>
    </row>
    <row r="29" spans="1:22" x14ac:dyDescent="0.25">
      <c r="A29" s="88" t="s">
        <v>131</v>
      </c>
      <c r="B29" s="88"/>
      <c r="C29" s="89"/>
      <c r="D29" s="88"/>
      <c r="E29" s="162"/>
      <c r="F29" s="188"/>
      <c r="G29" s="88">
        <f>TRUNC(ROUND(SUM(G12:G28),2),2)</f>
        <v>1.57</v>
      </c>
    </row>
    <row r="30" spans="1:22" s="63" customFormat="1" x14ac:dyDescent="0.25">
      <c r="A30" s="182" t="s">
        <v>132</v>
      </c>
      <c r="B30" s="183"/>
      <c r="C30" s="90"/>
      <c r="D30" s="90"/>
      <c r="E30" s="160"/>
      <c r="F30" s="160"/>
      <c r="G30" s="91"/>
    </row>
    <row r="31" spans="1:22" x14ac:dyDescent="0.25">
      <c r="A31" s="65" t="s">
        <v>133</v>
      </c>
      <c r="B31" s="116" t="s">
        <v>84</v>
      </c>
      <c r="C31" s="65" t="s">
        <v>134</v>
      </c>
      <c r="D31" s="65" t="s">
        <v>86</v>
      </c>
      <c r="E31" s="168" t="s">
        <v>87</v>
      </c>
      <c r="F31" s="169"/>
      <c r="G31" s="92" t="s">
        <v>88</v>
      </c>
    </row>
    <row r="32" spans="1:22" x14ac:dyDescent="0.25">
      <c r="A32" s="93"/>
      <c r="B32" s="94" t="s">
        <v>89</v>
      </c>
      <c r="C32" s="86" t="s">
        <v>90</v>
      </c>
      <c r="D32" s="86" t="s">
        <v>91</v>
      </c>
      <c r="E32" s="180" t="s">
        <v>92</v>
      </c>
      <c r="F32" s="181"/>
      <c r="G32" s="95" t="s">
        <v>93</v>
      </c>
    </row>
    <row r="33" spans="1:14" x14ac:dyDescent="0.25">
      <c r="A33" s="81" t="s">
        <v>135</v>
      </c>
      <c r="B33" s="96">
        <v>1</v>
      </c>
      <c r="C33" s="81">
        <v>5.5</v>
      </c>
      <c r="D33" s="73">
        <f>IFERROR(ROUND(B33*C33,5),0)</f>
        <v>5.5</v>
      </c>
      <c r="E33" s="72">
        <v>0.78</v>
      </c>
      <c r="F33" s="74"/>
      <c r="G33" s="74">
        <f>IFERROR(TRUNC(ROUND(D33*E33,2),2),0)</f>
        <v>4.29</v>
      </c>
    </row>
    <row r="34" spans="1:14" x14ac:dyDescent="0.25">
      <c r="A34" s="81" t="s">
        <v>136</v>
      </c>
      <c r="B34" s="96">
        <v>1</v>
      </c>
      <c r="C34" s="81">
        <v>5</v>
      </c>
      <c r="D34" s="73">
        <f t="shared" ref="D34:D38" si="3">IFERROR(ROUND(B34*C34,5),0)</f>
        <v>5</v>
      </c>
      <c r="E34" s="72">
        <v>0.78</v>
      </c>
      <c r="F34" s="74"/>
      <c r="G34" s="74">
        <f t="shared" ref="G34:G38" si="4">IFERROR(TRUNC(ROUND(D34*E34,2),2),0)</f>
        <v>3.9</v>
      </c>
    </row>
    <row r="35" spans="1:14" x14ac:dyDescent="0.25">
      <c r="A35" s="81" t="s">
        <v>137</v>
      </c>
      <c r="B35" s="96">
        <v>1</v>
      </c>
      <c r="C35" s="81">
        <v>4.5</v>
      </c>
      <c r="D35" s="73">
        <f t="shared" si="3"/>
        <v>4.5</v>
      </c>
      <c r="E35" s="72">
        <v>0.78</v>
      </c>
      <c r="F35" s="74"/>
      <c r="G35" s="74">
        <f t="shared" si="4"/>
        <v>3.51</v>
      </c>
    </row>
    <row r="36" spans="1:14" x14ac:dyDescent="0.25">
      <c r="A36" s="81" t="s">
        <v>138</v>
      </c>
      <c r="B36" s="96">
        <v>0</v>
      </c>
      <c r="C36" s="81">
        <v>5</v>
      </c>
      <c r="D36" s="73">
        <f t="shared" si="3"/>
        <v>0</v>
      </c>
      <c r="E36" s="72">
        <v>0.78</v>
      </c>
      <c r="F36" s="74"/>
      <c r="G36" s="74">
        <f t="shared" si="4"/>
        <v>0</v>
      </c>
      <c r="I36" s="97"/>
      <c r="J36" s="97"/>
      <c r="K36" s="97"/>
      <c r="L36" s="97"/>
      <c r="M36" s="97"/>
      <c r="N36" s="97"/>
    </row>
    <row r="37" spans="1:14" x14ac:dyDescent="0.25">
      <c r="A37" s="81" t="s">
        <v>139</v>
      </c>
      <c r="B37" s="96">
        <v>1</v>
      </c>
      <c r="C37" s="81">
        <v>6.5</v>
      </c>
      <c r="D37" s="73">
        <f t="shared" si="3"/>
        <v>6.5</v>
      </c>
      <c r="E37" s="72">
        <v>0.78</v>
      </c>
      <c r="F37" s="74"/>
      <c r="G37" s="74">
        <f t="shared" si="4"/>
        <v>5.07</v>
      </c>
      <c r="I37" s="97"/>
      <c r="J37" s="97"/>
      <c r="K37" s="97"/>
      <c r="L37" s="97"/>
      <c r="M37" s="97"/>
      <c r="N37" s="97"/>
    </row>
    <row r="38" spans="1:14" x14ac:dyDescent="0.25">
      <c r="A38" s="81"/>
      <c r="B38" s="9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97"/>
      <c r="J38" s="97"/>
      <c r="K38" s="97"/>
      <c r="L38" s="97"/>
      <c r="M38" s="97"/>
      <c r="N38" s="97"/>
    </row>
    <row r="39" spans="1:14" x14ac:dyDescent="0.25">
      <c r="A39" s="93"/>
      <c r="B39" s="98"/>
      <c r="C39" s="84"/>
      <c r="D39" s="86"/>
      <c r="E39" s="85"/>
      <c r="F39" s="87"/>
      <c r="G39" s="87"/>
      <c r="I39" s="97"/>
      <c r="J39" s="97"/>
      <c r="K39" s="97"/>
      <c r="L39" s="97"/>
      <c r="M39" s="97"/>
      <c r="N39" s="97"/>
    </row>
    <row r="40" spans="1:14" x14ac:dyDescent="0.25">
      <c r="A40" s="88" t="s">
        <v>140</v>
      </c>
      <c r="B40" s="121"/>
      <c r="C40" s="88"/>
      <c r="D40" s="88"/>
      <c r="E40" s="89"/>
      <c r="F40" s="99"/>
      <c r="G40" s="88">
        <f>TRUNC(ROUND(SUM(G33:G39),2),2)</f>
        <v>16.77</v>
      </c>
      <c r="I40" s="97"/>
      <c r="J40" s="97"/>
      <c r="K40" s="97"/>
      <c r="L40" s="97"/>
      <c r="M40" s="97"/>
      <c r="N40" s="97"/>
    </row>
    <row r="41" spans="1:14" s="63" customFormat="1" x14ac:dyDescent="0.25">
      <c r="A41" s="182" t="s">
        <v>141</v>
      </c>
      <c r="B41" s="183"/>
      <c r="C41" s="90"/>
      <c r="D41" s="90"/>
      <c r="E41" s="160"/>
      <c r="F41" s="160"/>
      <c r="G41" s="91"/>
      <c r="I41" s="100"/>
      <c r="J41" s="100"/>
      <c r="K41" s="100"/>
      <c r="L41" s="100"/>
      <c r="M41" s="100"/>
      <c r="N41" s="100"/>
    </row>
    <row r="42" spans="1:14" ht="15.75" customHeight="1" x14ac:dyDescent="0.25">
      <c r="A42" s="121" t="s">
        <v>142</v>
      </c>
      <c r="B42" s="99"/>
      <c r="C42" s="88" t="s">
        <v>5</v>
      </c>
      <c r="D42" s="88" t="s">
        <v>84</v>
      </c>
      <c r="E42" s="162" t="s">
        <v>143</v>
      </c>
      <c r="F42" s="162"/>
      <c r="G42" s="88" t="s">
        <v>88</v>
      </c>
      <c r="I42" s="97"/>
      <c r="J42" s="97"/>
      <c r="K42" s="97"/>
      <c r="L42" s="97"/>
      <c r="M42" s="97"/>
      <c r="N42" s="97"/>
    </row>
    <row r="43" spans="1:14" x14ac:dyDescent="0.25">
      <c r="A43" s="101"/>
      <c r="B43" s="102"/>
      <c r="C43" s="68"/>
      <c r="D43" s="68" t="s">
        <v>89</v>
      </c>
      <c r="E43" s="184" t="s">
        <v>90</v>
      </c>
      <c r="F43" s="185"/>
      <c r="G43" s="68" t="s">
        <v>91</v>
      </c>
      <c r="I43" s="97"/>
      <c r="J43" s="97"/>
      <c r="K43" s="97"/>
      <c r="L43" s="97"/>
      <c r="M43" s="97"/>
      <c r="N43" s="97"/>
    </row>
    <row r="44" spans="1:14" ht="25.5" x14ac:dyDescent="0.25">
      <c r="A44" s="103" t="s">
        <v>245</v>
      </c>
      <c r="B44" s="104"/>
      <c r="C44" s="105" t="s">
        <v>164</v>
      </c>
      <c r="D44" s="106">
        <v>1</v>
      </c>
      <c r="E44" s="107">
        <v>2.31</v>
      </c>
      <c r="F44" s="108"/>
      <c r="G44" s="81">
        <f>IFERROR(TRUNC(ROUND(D44*E44,2),2),0)</f>
        <v>2.31</v>
      </c>
      <c r="I44" s="97"/>
      <c r="J44" s="109"/>
      <c r="K44" s="97"/>
      <c r="L44" s="97"/>
      <c r="M44" s="97"/>
      <c r="N44" s="97"/>
    </row>
    <row r="45" spans="1:14" ht="25.5" x14ac:dyDescent="0.25">
      <c r="A45" s="110" t="s">
        <v>165</v>
      </c>
      <c r="B45" s="75"/>
      <c r="C45" s="105" t="s">
        <v>15</v>
      </c>
      <c r="D45" s="106">
        <v>3</v>
      </c>
      <c r="E45" s="111">
        <v>3.23</v>
      </c>
      <c r="F45" s="76"/>
      <c r="G45" s="81">
        <f t="shared" ref="G45:G63" si="5">IFERROR(TRUNC(ROUND(D45*E45,2),2),0)</f>
        <v>9.69</v>
      </c>
      <c r="I45" s="97"/>
      <c r="J45" s="109"/>
      <c r="K45" s="97"/>
      <c r="L45" s="97"/>
      <c r="M45" s="97"/>
      <c r="N45" s="97"/>
    </row>
    <row r="46" spans="1:14" x14ac:dyDescent="0.25">
      <c r="A46" s="110" t="s">
        <v>167</v>
      </c>
      <c r="B46" s="75"/>
      <c r="C46" s="112" t="s">
        <v>15</v>
      </c>
      <c r="D46" s="113">
        <v>1</v>
      </c>
      <c r="E46" s="114">
        <v>4.5</v>
      </c>
      <c r="F46" s="74"/>
      <c r="G46" s="81">
        <f t="shared" si="5"/>
        <v>4.5</v>
      </c>
      <c r="I46" s="97"/>
      <c r="J46" s="109"/>
      <c r="K46" s="97"/>
      <c r="L46" s="97"/>
      <c r="M46" s="97"/>
      <c r="N46" s="97"/>
    </row>
    <row r="47" spans="1:14" ht="25.5" x14ac:dyDescent="0.25">
      <c r="A47" s="110" t="s">
        <v>168</v>
      </c>
      <c r="B47" s="75"/>
      <c r="C47" s="105" t="s">
        <v>40</v>
      </c>
      <c r="D47" s="106">
        <v>20</v>
      </c>
      <c r="E47" s="114">
        <v>2.35</v>
      </c>
      <c r="F47" s="74"/>
      <c r="G47" s="81">
        <f t="shared" si="5"/>
        <v>47</v>
      </c>
      <c r="I47" s="97"/>
      <c r="J47" s="109"/>
      <c r="K47" s="97"/>
      <c r="L47" s="97"/>
      <c r="M47" s="97"/>
      <c r="N47" s="97"/>
    </row>
    <row r="48" spans="1:14" ht="25.5" x14ac:dyDescent="0.25">
      <c r="A48" s="110" t="s">
        <v>169</v>
      </c>
      <c r="B48" s="75"/>
      <c r="C48" s="105" t="s">
        <v>164</v>
      </c>
      <c r="D48" s="106">
        <v>1</v>
      </c>
      <c r="E48" s="114">
        <v>2.35</v>
      </c>
      <c r="F48" s="74"/>
      <c r="G48" s="81">
        <f t="shared" si="5"/>
        <v>2.35</v>
      </c>
      <c r="I48" s="97"/>
      <c r="J48" s="109"/>
      <c r="K48" s="97"/>
      <c r="L48" s="97"/>
      <c r="M48" s="97"/>
      <c r="N48" s="97"/>
    </row>
    <row r="49" spans="1:14" ht="25.5" x14ac:dyDescent="0.25">
      <c r="A49" s="110" t="s">
        <v>246</v>
      </c>
      <c r="B49" s="75"/>
      <c r="C49" s="105" t="s">
        <v>164</v>
      </c>
      <c r="D49" s="106">
        <v>1</v>
      </c>
      <c r="E49" s="114">
        <v>26.04</v>
      </c>
      <c r="F49" s="74"/>
      <c r="G49" s="81">
        <f t="shared" si="5"/>
        <v>26.04</v>
      </c>
      <c r="I49" s="97"/>
      <c r="J49" s="109"/>
      <c r="K49" s="97"/>
      <c r="L49" s="97"/>
      <c r="M49" s="97"/>
      <c r="N49" s="97"/>
    </row>
    <row r="50" spans="1:14" x14ac:dyDescent="0.25">
      <c r="A50" s="110" t="s">
        <v>25</v>
      </c>
      <c r="B50" s="75"/>
      <c r="C50" s="105" t="s">
        <v>25</v>
      </c>
      <c r="D50" s="106" t="s">
        <v>25</v>
      </c>
      <c r="E50" s="114" t="s">
        <v>25</v>
      </c>
      <c r="F50" s="74"/>
      <c r="G50" s="81">
        <f t="shared" si="5"/>
        <v>0</v>
      </c>
      <c r="I50" s="97"/>
      <c r="J50" s="109"/>
      <c r="K50" s="97"/>
      <c r="L50" s="97"/>
      <c r="M50" s="97"/>
      <c r="N50" s="97"/>
    </row>
    <row r="51" spans="1:14" x14ac:dyDescent="0.25">
      <c r="A51" s="110" t="s">
        <v>25</v>
      </c>
      <c r="B51" s="75"/>
      <c r="C51" s="105" t="s">
        <v>25</v>
      </c>
      <c r="D51" s="106" t="s">
        <v>25</v>
      </c>
      <c r="E51" s="114" t="s">
        <v>25</v>
      </c>
      <c r="F51" s="74"/>
      <c r="G51" s="81">
        <f t="shared" si="5"/>
        <v>0</v>
      </c>
      <c r="I51" s="97"/>
      <c r="J51" s="109"/>
      <c r="K51" s="97"/>
      <c r="L51" s="97"/>
      <c r="M51" s="97"/>
      <c r="N51" s="97"/>
    </row>
    <row r="52" spans="1:14" x14ac:dyDescent="0.25">
      <c r="A52" s="110" t="s">
        <v>25</v>
      </c>
      <c r="B52" s="75"/>
      <c r="C52" s="105" t="s">
        <v>25</v>
      </c>
      <c r="D52" s="106" t="s">
        <v>25</v>
      </c>
      <c r="E52" s="114" t="s">
        <v>25</v>
      </c>
      <c r="F52" s="74"/>
      <c r="G52" s="81">
        <f t="shared" si="5"/>
        <v>0</v>
      </c>
      <c r="I52" s="97"/>
      <c r="J52" s="109"/>
      <c r="K52" s="97"/>
      <c r="L52" s="97"/>
      <c r="M52" s="97"/>
      <c r="N52" s="97"/>
    </row>
    <row r="53" spans="1:14" x14ac:dyDescent="0.25">
      <c r="A53" s="110" t="s">
        <v>25</v>
      </c>
      <c r="B53" s="75"/>
      <c r="C53" s="105" t="s">
        <v>25</v>
      </c>
      <c r="D53" s="106" t="s">
        <v>25</v>
      </c>
      <c r="E53" s="114" t="s">
        <v>25</v>
      </c>
      <c r="F53" s="74"/>
      <c r="G53" s="81">
        <f t="shared" si="5"/>
        <v>0</v>
      </c>
      <c r="I53" s="97"/>
      <c r="J53" s="109"/>
      <c r="K53" s="97"/>
      <c r="L53" s="97"/>
      <c r="M53" s="97"/>
      <c r="N53" s="97"/>
    </row>
    <row r="54" spans="1:14" x14ac:dyDescent="0.25">
      <c r="A54" s="110" t="s">
        <v>25</v>
      </c>
      <c r="B54" s="75"/>
      <c r="C54" s="105" t="s">
        <v>25</v>
      </c>
      <c r="D54" s="106" t="s">
        <v>25</v>
      </c>
      <c r="E54" s="114" t="s">
        <v>25</v>
      </c>
      <c r="F54" s="74"/>
      <c r="G54" s="81">
        <f t="shared" si="5"/>
        <v>0</v>
      </c>
      <c r="I54" s="97"/>
      <c r="J54" s="109"/>
      <c r="K54" s="97"/>
      <c r="L54" s="97"/>
      <c r="M54" s="97"/>
      <c r="N54" s="97"/>
    </row>
    <row r="55" spans="1:14" x14ac:dyDescent="0.25">
      <c r="A55" s="96" t="s">
        <v>25</v>
      </c>
      <c r="B55" s="72"/>
      <c r="C55" s="105" t="s">
        <v>25</v>
      </c>
      <c r="D55" s="106" t="s">
        <v>25</v>
      </c>
      <c r="E55" s="96" t="s">
        <v>25</v>
      </c>
      <c r="F55" s="74"/>
      <c r="G55" s="81">
        <f t="shared" si="5"/>
        <v>0</v>
      </c>
      <c r="I55" s="97"/>
      <c r="J55" s="97"/>
      <c r="K55" s="97"/>
      <c r="L55" s="97"/>
      <c r="M55" s="97"/>
      <c r="N55" s="97"/>
    </row>
    <row r="56" spans="1:14" x14ac:dyDescent="0.25">
      <c r="A56" s="110" t="s">
        <v>25</v>
      </c>
      <c r="B56" s="75"/>
      <c r="C56" s="105" t="s">
        <v>25</v>
      </c>
      <c r="D56" s="106" t="s">
        <v>25</v>
      </c>
      <c r="E56" s="114" t="s">
        <v>25</v>
      </c>
      <c r="F56" s="74"/>
      <c r="G56" s="81">
        <f t="shared" si="5"/>
        <v>0</v>
      </c>
      <c r="I56" s="97"/>
      <c r="J56" s="109"/>
      <c r="K56" s="97"/>
      <c r="L56" s="97"/>
      <c r="M56" s="97"/>
      <c r="N56" s="97"/>
    </row>
    <row r="57" spans="1:14" x14ac:dyDescent="0.25">
      <c r="A57" s="110" t="s">
        <v>25</v>
      </c>
      <c r="B57" s="75"/>
      <c r="C57" s="105" t="s">
        <v>25</v>
      </c>
      <c r="D57" s="106" t="s">
        <v>25</v>
      </c>
      <c r="E57" s="114" t="s">
        <v>25</v>
      </c>
      <c r="F57" s="74"/>
      <c r="G57" s="81">
        <f t="shared" si="5"/>
        <v>0</v>
      </c>
      <c r="I57" s="97"/>
      <c r="J57" s="109"/>
      <c r="K57" s="97"/>
      <c r="L57" s="97"/>
      <c r="M57" s="97"/>
      <c r="N57" s="97"/>
    </row>
    <row r="58" spans="1:14" x14ac:dyDescent="0.25">
      <c r="A58" s="110" t="s">
        <v>25</v>
      </c>
      <c r="B58" s="75"/>
      <c r="C58" s="105" t="s">
        <v>25</v>
      </c>
      <c r="D58" s="106" t="s">
        <v>25</v>
      </c>
      <c r="E58" s="114" t="s">
        <v>25</v>
      </c>
      <c r="F58" s="74"/>
      <c r="G58" s="81">
        <f t="shared" si="5"/>
        <v>0</v>
      </c>
      <c r="I58" s="97"/>
      <c r="J58" s="109"/>
      <c r="K58" s="97"/>
      <c r="L58" s="97"/>
      <c r="M58" s="97"/>
      <c r="N58" s="97"/>
    </row>
    <row r="59" spans="1:14" x14ac:dyDescent="0.25">
      <c r="A59" s="110" t="s">
        <v>25</v>
      </c>
      <c r="B59" s="75"/>
      <c r="C59" s="105" t="s">
        <v>25</v>
      </c>
      <c r="D59" s="106" t="s">
        <v>25</v>
      </c>
      <c r="E59" s="114" t="s">
        <v>25</v>
      </c>
      <c r="F59" s="74"/>
      <c r="G59" s="81">
        <f t="shared" si="5"/>
        <v>0</v>
      </c>
      <c r="I59" s="97"/>
      <c r="J59" s="109"/>
      <c r="K59" s="97"/>
      <c r="L59" s="97"/>
      <c r="M59" s="97"/>
      <c r="N59" s="97"/>
    </row>
    <row r="60" spans="1:14" x14ac:dyDescent="0.25">
      <c r="A60" s="110" t="s">
        <v>25</v>
      </c>
      <c r="B60" s="75"/>
      <c r="C60" s="105" t="s">
        <v>25</v>
      </c>
      <c r="D60" s="106" t="s">
        <v>25</v>
      </c>
      <c r="E60" s="114" t="s">
        <v>25</v>
      </c>
      <c r="F60" s="74"/>
      <c r="G60" s="81">
        <f t="shared" si="5"/>
        <v>0</v>
      </c>
      <c r="I60" s="97"/>
      <c r="J60" s="109"/>
      <c r="K60" s="97"/>
      <c r="L60" s="97"/>
      <c r="M60" s="97"/>
      <c r="N60" s="97"/>
    </row>
    <row r="61" spans="1:14" x14ac:dyDescent="0.25">
      <c r="A61" s="96" t="s">
        <v>25</v>
      </c>
      <c r="B61" s="72"/>
      <c r="C61" s="81" t="s">
        <v>25</v>
      </c>
      <c r="D61" s="81" t="s">
        <v>25</v>
      </c>
      <c r="E61" s="96" t="s">
        <v>25</v>
      </c>
      <c r="F61" s="74"/>
      <c r="G61" s="81">
        <f t="shared" si="5"/>
        <v>0</v>
      </c>
      <c r="I61" s="97"/>
      <c r="J61" s="97"/>
      <c r="K61" s="97"/>
      <c r="L61" s="97"/>
      <c r="M61" s="97"/>
      <c r="N61" s="97"/>
    </row>
    <row r="62" spans="1:14" x14ac:dyDescent="0.25">
      <c r="A62" s="96" t="s">
        <v>25</v>
      </c>
      <c r="B62" s="72"/>
      <c r="C62" s="81" t="s">
        <v>25</v>
      </c>
      <c r="D62" s="81" t="s">
        <v>25</v>
      </c>
      <c r="E62" s="96" t="s">
        <v>25</v>
      </c>
      <c r="F62" s="74"/>
      <c r="G62" s="81">
        <f t="shared" si="5"/>
        <v>0</v>
      </c>
      <c r="I62" s="97"/>
      <c r="J62" s="97"/>
      <c r="K62" s="97"/>
      <c r="L62" s="97"/>
      <c r="M62" s="97"/>
      <c r="N62" s="97"/>
    </row>
    <row r="63" spans="1:14" x14ac:dyDescent="0.25">
      <c r="A63" s="115" t="s">
        <v>25</v>
      </c>
      <c r="B63" s="85"/>
      <c r="C63" s="84" t="s">
        <v>25</v>
      </c>
      <c r="D63" s="84" t="s">
        <v>25</v>
      </c>
      <c r="E63" s="115" t="s">
        <v>25</v>
      </c>
      <c r="F63" s="87"/>
      <c r="G63" s="81">
        <f t="shared" si="5"/>
        <v>0</v>
      </c>
      <c r="I63" s="97"/>
      <c r="J63" s="97"/>
      <c r="K63" s="97"/>
      <c r="L63" s="97"/>
      <c r="M63" s="97"/>
      <c r="N63" s="97"/>
    </row>
    <row r="64" spans="1:14" x14ac:dyDescent="0.25">
      <c r="A64" s="121" t="s">
        <v>25</v>
      </c>
      <c r="B64" s="89"/>
      <c r="C64" s="88" t="s">
        <v>25</v>
      </c>
      <c r="D64" s="88" t="s">
        <v>25</v>
      </c>
      <c r="E64" s="121" t="s">
        <v>25</v>
      </c>
      <c r="F64" s="99"/>
      <c r="G64" s="99">
        <f>TRUNC(ROUND(SUM(G44:G63),2),2)</f>
        <v>91.89</v>
      </c>
      <c r="I64" s="97"/>
      <c r="J64" s="97"/>
      <c r="K64" s="97"/>
      <c r="L64" s="97"/>
      <c r="M64" s="97"/>
      <c r="N64" s="97"/>
    </row>
    <row r="65" spans="1:22" s="63" customFormat="1" x14ac:dyDescent="0.25">
      <c r="A65" s="182" t="s">
        <v>145</v>
      </c>
      <c r="B65" s="183"/>
      <c r="C65" s="90"/>
      <c r="D65" s="90"/>
      <c r="E65" s="160"/>
      <c r="F65" s="160"/>
      <c r="G65" s="91"/>
      <c r="I65" s="100"/>
      <c r="J65" s="100"/>
      <c r="K65" s="100"/>
      <c r="L65" s="100"/>
      <c r="M65" s="100"/>
      <c r="N65" s="100"/>
    </row>
    <row r="66" spans="1:22" ht="27.75" customHeight="1" x14ac:dyDescent="0.25">
      <c r="A66" s="167" t="s">
        <v>83</v>
      </c>
      <c r="B66" s="168"/>
      <c r="C66" s="65" t="s">
        <v>146</v>
      </c>
      <c r="D66" s="65" t="s">
        <v>147</v>
      </c>
      <c r="E66" s="167" t="s">
        <v>85</v>
      </c>
      <c r="F66" s="169"/>
      <c r="G66" s="92" t="s">
        <v>148</v>
      </c>
    </row>
    <row r="67" spans="1:22" x14ac:dyDescent="0.25">
      <c r="A67" s="98"/>
      <c r="B67" s="59"/>
      <c r="C67" s="86"/>
      <c r="D67" s="86" t="s">
        <v>89</v>
      </c>
      <c r="E67" s="170" t="s">
        <v>90</v>
      </c>
      <c r="F67" s="171"/>
      <c r="G67" s="68" t="s">
        <v>149</v>
      </c>
    </row>
    <row r="68" spans="1:22" ht="15.75" thickBot="1" x14ac:dyDescent="0.3">
      <c r="A68" s="172"/>
      <c r="B68" s="173"/>
      <c r="C68" s="117"/>
      <c r="D68" s="117"/>
      <c r="E68" s="114"/>
      <c r="F68" s="74"/>
      <c r="G68" s="117"/>
    </row>
    <row r="69" spans="1:22" ht="15.75" thickBot="1" x14ac:dyDescent="0.3">
      <c r="A69" s="174" t="s">
        <v>150</v>
      </c>
      <c r="B69" s="175"/>
      <c r="C69" s="82" t="s">
        <v>15</v>
      </c>
      <c r="D69" s="82">
        <v>1</v>
      </c>
      <c r="E69" s="96">
        <v>10.65</v>
      </c>
      <c r="F69" s="74"/>
      <c r="G69" s="81">
        <f>IFERROR(TRUNC(ROUND(D69*E69,2),2),0)</f>
        <v>10.65</v>
      </c>
      <c r="I69" s="118" t="s">
        <v>151</v>
      </c>
      <c r="J69" s="119">
        <v>0</v>
      </c>
    </row>
    <row r="70" spans="1:22" x14ac:dyDescent="0.25">
      <c r="A70" s="176"/>
      <c r="B70" s="177"/>
      <c r="C70" s="86"/>
      <c r="D70" s="86"/>
      <c r="E70" s="178"/>
      <c r="F70" s="179"/>
      <c r="G70" s="84"/>
    </row>
    <row r="71" spans="1:22" x14ac:dyDescent="0.25">
      <c r="A71" s="121" t="s">
        <v>152</v>
      </c>
      <c r="B71" s="89"/>
      <c r="C71" s="88"/>
      <c r="D71" s="88"/>
      <c r="E71" s="88"/>
      <c r="F71" s="89"/>
      <c r="G71" s="88">
        <f>TRUNC(ROUND(SUM(G68:G70),5),2)</f>
        <v>10.65</v>
      </c>
    </row>
    <row r="72" spans="1:22" s="63" customFormat="1" ht="15.75" customHeight="1" x14ac:dyDescent="0.25">
      <c r="A72" s="154"/>
      <c r="B72" s="155"/>
      <c r="C72" s="160" t="s">
        <v>153</v>
      </c>
      <c r="D72" s="160"/>
      <c r="E72" s="160"/>
      <c r="F72" s="160"/>
      <c r="G72" s="120">
        <f>TRUNC(ROUND(G29+G40+G64+G71,2),2)</f>
        <v>120.88</v>
      </c>
    </row>
    <row r="73" spans="1:22" ht="15.75" customHeight="1" x14ac:dyDescent="0.25">
      <c r="A73" s="156"/>
      <c r="B73" s="157"/>
      <c r="C73" s="161" t="s">
        <v>154</v>
      </c>
      <c r="D73" s="162"/>
      <c r="E73" s="162"/>
      <c r="F73" s="122">
        <v>0.03</v>
      </c>
      <c r="G73" s="88">
        <f>TRUNC(ROUND(G72*F73,2),2)</f>
        <v>3.63</v>
      </c>
    </row>
    <row r="74" spans="1:22" ht="15.75" customHeight="1" x14ac:dyDescent="0.25">
      <c r="A74" s="156"/>
      <c r="B74" s="157"/>
      <c r="C74" s="161" t="s">
        <v>155</v>
      </c>
      <c r="D74" s="162"/>
      <c r="E74" s="162"/>
      <c r="F74" s="123">
        <v>1.1000000000000001E-3</v>
      </c>
      <c r="G74" s="88">
        <f>TRUNC(ROUND(G72*F74,2),2)</f>
        <v>0.13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156</v>
      </c>
      <c r="D75" s="162"/>
      <c r="E75" s="162"/>
      <c r="F75" s="99"/>
      <c r="G75" s="88">
        <f>TRUNC(ROUND(SUM(G72:G74),2),2)</f>
        <v>124.64</v>
      </c>
      <c r="U75" t="s">
        <v>157</v>
      </c>
      <c r="V75">
        <f>+TRUNC(ROUND(G29+G40+G71+G73+G74,2),2)</f>
        <v>32.75</v>
      </c>
    </row>
    <row r="76" spans="1:22" s="63" customFormat="1" ht="15.75" customHeight="1" x14ac:dyDescent="0.25">
      <c r="A76" s="163" t="s">
        <v>158</v>
      </c>
      <c r="B76" s="164"/>
      <c r="C76" s="165" t="s">
        <v>159</v>
      </c>
      <c r="D76" s="166"/>
      <c r="E76" s="166"/>
      <c r="F76" s="124"/>
      <c r="G76" s="125"/>
      <c r="U76" s="63" t="s">
        <v>160</v>
      </c>
      <c r="V76" s="63">
        <f>+G64</f>
        <v>91.89</v>
      </c>
    </row>
    <row r="77" spans="1:22" x14ac:dyDescent="0.25">
      <c r="A77" s="126"/>
      <c r="B77" s="126"/>
      <c r="C77" s="126"/>
      <c r="D77" s="126"/>
      <c r="E77" s="126"/>
      <c r="F77" s="126"/>
      <c r="G77" s="126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70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3" t="s">
        <v>71</v>
      </c>
      <c r="B2" s="44"/>
      <c r="C2" s="44"/>
      <c r="D2" s="44" t="s">
        <v>72</v>
      </c>
      <c r="E2" s="192" t="s">
        <v>230</v>
      </c>
      <c r="F2" s="192"/>
      <c r="G2" s="193"/>
    </row>
    <row r="3" spans="1:28" ht="32.25" customHeight="1" x14ac:dyDescent="0.25">
      <c r="A3" s="43" t="s">
        <v>73</v>
      </c>
      <c r="B3" s="45"/>
      <c r="C3" s="44"/>
      <c r="D3" s="44"/>
      <c r="E3" s="192"/>
      <c r="F3" s="192"/>
      <c r="G3" s="193"/>
      <c r="AB3" t="s">
        <v>244</v>
      </c>
    </row>
    <row r="4" spans="1:28" ht="18" x14ac:dyDescent="0.25">
      <c r="A4" s="194" t="s">
        <v>74</v>
      </c>
      <c r="B4" s="195"/>
      <c r="C4" s="195"/>
      <c r="D4" s="195"/>
      <c r="E4" s="195"/>
      <c r="F4" s="195"/>
      <c r="G4" s="196"/>
    </row>
    <row r="5" spans="1:28" x14ac:dyDescent="0.25">
      <c r="A5" s="46"/>
      <c r="B5" s="47"/>
      <c r="C5" s="47"/>
      <c r="D5" s="48" t="s">
        <v>75</v>
      </c>
      <c r="F5" s="49"/>
      <c r="G5" s="50"/>
    </row>
    <row r="6" spans="1:28" x14ac:dyDescent="0.25">
      <c r="A6" s="51" t="s">
        <v>76</v>
      </c>
      <c r="B6" s="52"/>
      <c r="C6" s="47"/>
      <c r="D6" s="47"/>
      <c r="E6" s="47"/>
      <c r="F6" s="47"/>
      <c r="G6" s="53"/>
    </row>
    <row r="7" spans="1:28" ht="42" customHeight="1" x14ac:dyDescent="0.25">
      <c r="A7" s="197" t="s">
        <v>27</v>
      </c>
      <c r="B7" s="198"/>
      <c r="C7" s="198"/>
      <c r="D7" s="198"/>
      <c r="E7" s="198"/>
      <c r="F7" s="54" t="s">
        <v>77</v>
      </c>
      <c r="G7" s="55" t="s">
        <v>15</v>
      </c>
      <c r="H7" s="56"/>
      <c r="I7" s="57" t="s">
        <v>78</v>
      </c>
      <c r="J7" s="56">
        <v>2</v>
      </c>
    </row>
    <row r="8" spans="1:28" x14ac:dyDescent="0.25">
      <c r="A8" s="58" t="s">
        <v>79</v>
      </c>
      <c r="B8" s="59"/>
      <c r="C8" s="59"/>
      <c r="D8" s="59"/>
      <c r="E8" s="199"/>
      <c r="F8" s="199"/>
      <c r="G8" s="60"/>
    </row>
    <row r="9" spans="1:28" s="63" customFormat="1" x14ac:dyDescent="0.25">
      <c r="A9" s="200" t="s">
        <v>80</v>
      </c>
      <c r="B9" s="201"/>
      <c r="C9" s="61"/>
      <c r="D9" s="61"/>
      <c r="E9" s="202"/>
      <c r="F9" s="202"/>
      <c r="G9" s="62"/>
      <c r="I9" s="64" t="s">
        <v>81</v>
      </c>
      <c r="J9" s="64" t="s">
        <v>82</v>
      </c>
    </row>
    <row r="10" spans="1:28" ht="15.75" x14ac:dyDescent="0.25">
      <c r="A10" s="65" t="s">
        <v>83</v>
      </c>
      <c r="B10" s="65" t="s">
        <v>84</v>
      </c>
      <c r="C10" s="65" t="s">
        <v>85</v>
      </c>
      <c r="D10" s="65" t="s">
        <v>86</v>
      </c>
      <c r="E10" s="186" t="s">
        <v>87</v>
      </c>
      <c r="F10" s="186"/>
      <c r="G10" s="65" t="s">
        <v>88</v>
      </c>
      <c r="I10" s="66">
        <v>0.5</v>
      </c>
      <c r="J10" s="66">
        <f>1/I10</f>
        <v>2</v>
      </c>
    </row>
    <row r="11" spans="1:28" x14ac:dyDescent="0.25">
      <c r="A11" s="67"/>
      <c r="B11" s="68" t="s">
        <v>89</v>
      </c>
      <c r="C11" s="69" t="s">
        <v>90</v>
      </c>
      <c r="D11" s="68" t="s">
        <v>91</v>
      </c>
      <c r="E11" s="187" t="s">
        <v>92</v>
      </c>
      <c r="F11" s="185"/>
      <c r="G11" s="70" t="s">
        <v>93</v>
      </c>
      <c r="L11" t="s">
        <v>94</v>
      </c>
      <c r="M11" t="s">
        <v>95</v>
      </c>
      <c r="N11" t="s">
        <v>96</v>
      </c>
      <c r="O11" t="s">
        <v>97</v>
      </c>
      <c r="P11" t="s">
        <v>98</v>
      </c>
      <c r="Q11" t="s">
        <v>99</v>
      </c>
      <c r="R11" t="s">
        <v>100</v>
      </c>
      <c r="S11" t="s">
        <v>101</v>
      </c>
    </row>
    <row r="12" spans="1:28" x14ac:dyDescent="0.25">
      <c r="A12" s="71" t="s">
        <v>102</v>
      </c>
      <c r="B12" s="71">
        <v>0.2</v>
      </c>
      <c r="C12" s="72">
        <v>4.25</v>
      </c>
      <c r="D12" s="73">
        <f>IFERROR(ROUND(B12*C12,5),0)</f>
        <v>0.85</v>
      </c>
      <c r="E12" s="72">
        <v>2.29</v>
      </c>
      <c r="F12" s="74"/>
      <c r="G12" s="73">
        <f>IFERROR(TRUNC(ROUND(D12*E12,2),2),0)</f>
        <v>1.95</v>
      </c>
      <c r="I12" t="s">
        <v>103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104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2.29</v>
      </c>
      <c r="F13" s="76"/>
      <c r="G13" s="73">
        <f t="shared" ref="G13:G26" si="1">IFERROR(TRUNC(ROUND(D13*E13,2),2),0)</f>
        <v>0</v>
      </c>
      <c r="I13" t="s">
        <v>105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106</v>
      </c>
      <c r="B14" s="71">
        <v>0</v>
      </c>
      <c r="C14" s="72">
        <v>20</v>
      </c>
      <c r="D14" s="73">
        <f t="shared" si="0"/>
        <v>0</v>
      </c>
      <c r="E14" s="72">
        <v>2.29</v>
      </c>
      <c r="F14" s="74"/>
      <c r="G14" s="73">
        <f t="shared" si="1"/>
        <v>0</v>
      </c>
      <c r="I14" t="s">
        <v>107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108</v>
      </c>
      <c r="B15" s="71">
        <v>0</v>
      </c>
      <c r="C15" s="72">
        <v>1</v>
      </c>
      <c r="D15" s="73">
        <f t="shared" si="0"/>
        <v>0</v>
      </c>
      <c r="E15" s="72">
        <v>2.29</v>
      </c>
      <c r="F15" s="74"/>
      <c r="G15" s="73">
        <f t="shared" si="1"/>
        <v>0</v>
      </c>
      <c r="I15" t="s">
        <v>109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110</v>
      </c>
      <c r="B16" s="71">
        <v>0.5</v>
      </c>
      <c r="C16" s="72">
        <v>0.5</v>
      </c>
      <c r="D16" s="73">
        <f t="shared" si="0"/>
        <v>0.25</v>
      </c>
      <c r="E16" s="72">
        <v>2.29</v>
      </c>
      <c r="F16" s="74"/>
      <c r="G16" s="73">
        <f t="shared" si="1"/>
        <v>0.56999999999999995</v>
      </c>
      <c r="I16" t="s">
        <v>111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109</v>
      </c>
      <c r="B17" s="71">
        <v>0</v>
      </c>
      <c r="C17" s="72">
        <v>0.15</v>
      </c>
      <c r="D17" s="73">
        <f t="shared" si="0"/>
        <v>0</v>
      </c>
      <c r="E17" s="72">
        <v>2.29</v>
      </c>
      <c r="F17" s="74"/>
      <c r="G17" s="73">
        <f t="shared" si="1"/>
        <v>0</v>
      </c>
      <c r="I17" t="s">
        <v>112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113</v>
      </c>
      <c r="B18" s="71">
        <v>1.5</v>
      </c>
      <c r="C18" s="72">
        <v>0.15</v>
      </c>
      <c r="D18" s="73">
        <f t="shared" si="0"/>
        <v>0.22500000000000001</v>
      </c>
      <c r="E18" s="72">
        <v>2.29</v>
      </c>
      <c r="F18" s="74"/>
      <c r="G18" s="73">
        <f t="shared" si="1"/>
        <v>0.52</v>
      </c>
      <c r="I18" t="s">
        <v>114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115</v>
      </c>
      <c r="B19" s="71">
        <v>0</v>
      </c>
      <c r="C19" s="72">
        <v>0.16</v>
      </c>
      <c r="D19" s="73">
        <f t="shared" si="0"/>
        <v>0</v>
      </c>
      <c r="E19" s="72">
        <v>2.29</v>
      </c>
      <c r="F19" s="74"/>
      <c r="G19" s="73">
        <f t="shared" si="1"/>
        <v>0</v>
      </c>
      <c r="I19" t="s">
        <v>116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117</v>
      </c>
      <c r="B20" s="71">
        <v>0</v>
      </c>
      <c r="C20" s="72">
        <v>0.2</v>
      </c>
      <c r="D20" s="73">
        <f t="shared" si="0"/>
        <v>0</v>
      </c>
      <c r="E20" s="72">
        <v>2.29</v>
      </c>
      <c r="F20" s="74"/>
      <c r="G20" s="73">
        <f t="shared" si="1"/>
        <v>0</v>
      </c>
      <c r="I20" t="s">
        <v>118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119</v>
      </c>
      <c r="B21" s="71">
        <v>1</v>
      </c>
      <c r="C21" s="72">
        <v>0.2</v>
      </c>
      <c r="D21" s="73">
        <f t="shared" si="0"/>
        <v>0.2</v>
      </c>
      <c r="E21" s="72">
        <v>2.29</v>
      </c>
      <c r="F21" s="74"/>
      <c r="G21" s="73">
        <f t="shared" si="1"/>
        <v>0.46</v>
      </c>
      <c r="I21" t="s">
        <v>120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121</v>
      </c>
      <c r="B22" s="71">
        <v>1</v>
      </c>
      <c r="C22" s="72">
        <v>0.17</v>
      </c>
      <c r="D22" s="73">
        <f t="shared" si="0"/>
        <v>0.17</v>
      </c>
      <c r="E22" s="72">
        <v>2.29</v>
      </c>
      <c r="F22" s="74"/>
      <c r="G22" s="73">
        <f t="shared" si="1"/>
        <v>0.39</v>
      </c>
      <c r="I22" t="s">
        <v>122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123</v>
      </c>
      <c r="B23" s="71">
        <v>1</v>
      </c>
      <c r="C23" s="72">
        <v>0.05</v>
      </c>
      <c r="D23" s="73">
        <f t="shared" si="0"/>
        <v>0.05</v>
      </c>
      <c r="E23" s="72">
        <v>2.29</v>
      </c>
      <c r="F23" s="74"/>
      <c r="G23" s="73">
        <f t="shared" si="1"/>
        <v>0.11</v>
      </c>
      <c r="I23" t="s">
        <v>124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125</v>
      </c>
      <c r="B24" s="71">
        <v>5</v>
      </c>
      <c r="C24" s="72">
        <v>0.05</v>
      </c>
      <c r="D24" s="73">
        <f t="shared" si="0"/>
        <v>0.25</v>
      </c>
      <c r="E24" s="72">
        <v>2.29</v>
      </c>
      <c r="F24" s="74"/>
      <c r="G24" s="73">
        <f t="shared" si="1"/>
        <v>0.56999999999999995</v>
      </c>
      <c r="I24" t="s">
        <v>126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122</v>
      </c>
      <c r="B25" s="78">
        <v>0</v>
      </c>
      <c r="C25" s="72">
        <v>0.05</v>
      </c>
      <c r="D25" s="73">
        <f t="shared" si="0"/>
        <v>0</v>
      </c>
      <c r="E25" s="72">
        <v>2.29</v>
      </c>
      <c r="F25" s="74"/>
      <c r="G25" s="73">
        <f t="shared" si="1"/>
        <v>0</v>
      </c>
      <c r="I25" t="s">
        <v>127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128</v>
      </c>
      <c r="B26" s="79">
        <v>0</v>
      </c>
      <c r="C26" s="72">
        <v>2</v>
      </c>
      <c r="D26" s="73">
        <f t="shared" si="0"/>
        <v>0</v>
      </c>
      <c r="E26" s="72">
        <v>2.29</v>
      </c>
      <c r="F26" s="74"/>
      <c r="G26" s="73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130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60"/>
    </row>
    <row r="29" spans="1:22" x14ac:dyDescent="0.25">
      <c r="A29" s="88" t="s">
        <v>131</v>
      </c>
      <c r="B29" s="88"/>
      <c r="C29" s="89"/>
      <c r="D29" s="88"/>
      <c r="E29" s="162"/>
      <c r="F29" s="188"/>
      <c r="G29" s="88">
        <f>TRUNC(ROUND(SUM(G12:G28),2),2)</f>
        <v>4.57</v>
      </c>
    </row>
    <row r="30" spans="1:22" s="63" customFormat="1" x14ac:dyDescent="0.25">
      <c r="A30" s="182" t="s">
        <v>132</v>
      </c>
      <c r="B30" s="183"/>
      <c r="C30" s="90"/>
      <c r="D30" s="90"/>
      <c r="E30" s="160"/>
      <c r="F30" s="160"/>
      <c r="G30" s="91"/>
    </row>
    <row r="31" spans="1:22" x14ac:dyDescent="0.25">
      <c r="A31" s="65" t="s">
        <v>133</v>
      </c>
      <c r="B31" s="116" t="s">
        <v>84</v>
      </c>
      <c r="C31" s="65" t="s">
        <v>134</v>
      </c>
      <c r="D31" s="65" t="s">
        <v>86</v>
      </c>
      <c r="E31" s="168" t="s">
        <v>87</v>
      </c>
      <c r="F31" s="169"/>
      <c r="G31" s="92" t="s">
        <v>88</v>
      </c>
    </row>
    <row r="32" spans="1:22" x14ac:dyDescent="0.25">
      <c r="A32" s="93"/>
      <c r="B32" s="94" t="s">
        <v>89</v>
      </c>
      <c r="C32" s="86" t="s">
        <v>90</v>
      </c>
      <c r="D32" s="86" t="s">
        <v>91</v>
      </c>
      <c r="E32" s="180" t="s">
        <v>92</v>
      </c>
      <c r="F32" s="181"/>
      <c r="G32" s="95" t="s">
        <v>93</v>
      </c>
    </row>
    <row r="33" spans="1:14" x14ac:dyDescent="0.25">
      <c r="A33" s="81" t="s">
        <v>135</v>
      </c>
      <c r="B33" s="96">
        <v>1</v>
      </c>
      <c r="C33" s="81">
        <v>5.5</v>
      </c>
      <c r="D33" s="73">
        <f>IFERROR(ROUND(B33*C33,5),0)</f>
        <v>5.5</v>
      </c>
      <c r="E33" s="72">
        <v>2.29</v>
      </c>
      <c r="F33" s="74"/>
      <c r="G33" s="74">
        <f>IFERROR(TRUNC(ROUND(D33*E33,2),2),0)</f>
        <v>12.6</v>
      </c>
    </row>
    <row r="34" spans="1:14" x14ac:dyDescent="0.25">
      <c r="A34" s="81" t="s">
        <v>136</v>
      </c>
      <c r="B34" s="96">
        <v>1</v>
      </c>
      <c r="C34" s="81">
        <v>5</v>
      </c>
      <c r="D34" s="73">
        <f t="shared" ref="D34:D38" si="3">IFERROR(ROUND(B34*C34,5),0)</f>
        <v>5</v>
      </c>
      <c r="E34" s="72">
        <v>2.29</v>
      </c>
      <c r="F34" s="74"/>
      <c r="G34" s="74">
        <f t="shared" ref="G34:G38" si="4">IFERROR(TRUNC(ROUND(D34*E34,2),2),0)</f>
        <v>11.45</v>
      </c>
    </row>
    <row r="35" spans="1:14" x14ac:dyDescent="0.25">
      <c r="A35" s="81" t="s">
        <v>137</v>
      </c>
      <c r="B35" s="96">
        <v>1</v>
      </c>
      <c r="C35" s="81">
        <v>4.5</v>
      </c>
      <c r="D35" s="73">
        <f t="shared" si="3"/>
        <v>4.5</v>
      </c>
      <c r="E35" s="72">
        <v>2.29</v>
      </c>
      <c r="F35" s="74"/>
      <c r="G35" s="74">
        <f t="shared" si="4"/>
        <v>10.31</v>
      </c>
    </row>
    <row r="36" spans="1:14" x14ac:dyDescent="0.25">
      <c r="A36" s="81" t="s">
        <v>138</v>
      </c>
      <c r="B36" s="96">
        <v>0</v>
      </c>
      <c r="C36" s="81">
        <v>5</v>
      </c>
      <c r="D36" s="73">
        <f t="shared" si="3"/>
        <v>0</v>
      </c>
      <c r="E36" s="72">
        <v>2.29</v>
      </c>
      <c r="F36" s="74"/>
      <c r="G36" s="74">
        <f t="shared" si="4"/>
        <v>0</v>
      </c>
      <c r="I36" s="97"/>
      <c r="J36" s="97"/>
      <c r="K36" s="97"/>
      <c r="L36" s="97"/>
      <c r="M36" s="97"/>
      <c r="N36" s="97"/>
    </row>
    <row r="37" spans="1:14" x14ac:dyDescent="0.25">
      <c r="A37" s="81" t="s">
        <v>139</v>
      </c>
      <c r="B37" s="96">
        <v>1</v>
      </c>
      <c r="C37" s="81">
        <v>6.5</v>
      </c>
      <c r="D37" s="73">
        <f t="shared" si="3"/>
        <v>6.5</v>
      </c>
      <c r="E37" s="72">
        <v>2.29</v>
      </c>
      <c r="F37" s="74"/>
      <c r="G37" s="74">
        <f t="shared" si="4"/>
        <v>14.89</v>
      </c>
      <c r="I37" s="97"/>
      <c r="J37" s="97"/>
      <c r="K37" s="97"/>
      <c r="L37" s="97"/>
      <c r="M37" s="97"/>
      <c r="N37" s="97"/>
    </row>
    <row r="38" spans="1:14" x14ac:dyDescent="0.25">
      <c r="A38" s="81"/>
      <c r="B38" s="9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97"/>
      <c r="J38" s="97"/>
      <c r="K38" s="97"/>
      <c r="L38" s="97"/>
      <c r="M38" s="97"/>
      <c r="N38" s="97"/>
    </row>
    <row r="39" spans="1:14" x14ac:dyDescent="0.25">
      <c r="A39" s="93"/>
      <c r="B39" s="98"/>
      <c r="C39" s="84"/>
      <c r="D39" s="86"/>
      <c r="E39" s="85"/>
      <c r="F39" s="87"/>
      <c r="G39" s="87"/>
      <c r="I39" s="97"/>
      <c r="J39" s="97"/>
      <c r="K39" s="97"/>
      <c r="L39" s="97"/>
      <c r="M39" s="97"/>
      <c r="N39" s="97"/>
    </row>
    <row r="40" spans="1:14" x14ac:dyDescent="0.25">
      <c r="A40" s="88" t="s">
        <v>140</v>
      </c>
      <c r="B40" s="121"/>
      <c r="C40" s="88"/>
      <c r="D40" s="88"/>
      <c r="E40" s="89"/>
      <c r="F40" s="99"/>
      <c r="G40" s="88">
        <f>TRUNC(ROUND(SUM(G33:G39),2),2)</f>
        <v>49.25</v>
      </c>
      <c r="I40" s="97"/>
      <c r="J40" s="97"/>
      <c r="K40" s="97"/>
      <c r="L40" s="97"/>
      <c r="M40" s="97"/>
      <c r="N40" s="97"/>
    </row>
    <row r="41" spans="1:14" s="63" customFormat="1" x14ac:dyDescent="0.25">
      <c r="A41" s="182" t="s">
        <v>141</v>
      </c>
      <c r="B41" s="183"/>
      <c r="C41" s="90"/>
      <c r="D41" s="90"/>
      <c r="E41" s="160"/>
      <c r="F41" s="160"/>
      <c r="G41" s="91"/>
      <c r="I41" s="100"/>
      <c r="J41" s="100"/>
      <c r="K41" s="100"/>
      <c r="L41" s="100"/>
      <c r="M41" s="100"/>
      <c r="N41" s="100"/>
    </row>
    <row r="42" spans="1:14" ht="15.75" customHeight="1" x14ac:dyDescent="0.25">
      <c r="A42" s="121" t="s">
        <v>142</v>
      </c>
      <c r="B42" s="99"/>
      <c r="C42" s="88" t="s">
        <v>5</v>
      </c>
      <c r="D42" s="88" t="s">
        <v>84</v>
      </c>
      <c r="E42" s="162" t="s">
        <v>143</v>
      </c>
      <c r="F42" s="162"/>
      <c r="G42" s="88" t="s">
        <v>88</v>
      </c>
      <c r="I42" s="97"/>
      <c r="J42" s="97"/>
      <c r="K42" s="97"/>
      <c r="L42" s="97"/>
      <c r="M42" s="97"/>
      <c r="N42" s="97"/>
    </row>
    <row r="43" spans="1:14" x14ac:dyDescent="0.25">
      <c r="A43" s="101"/>
      <c r="B43" s="102"/>
      <c r="C43" s="68"/>
      <c r="D43" s="68" t="s">
        <v>89</v>
      </c>
      <c r="E43" s="184" t="s">
        <v>90</v>
      </c>
      <c r="F43" s="185"/>
      <c r="G43" s="68" t="s">
        <v>91</v>
      </c>
      <c r="I43" s="97"/>
      <c r="J43" s="97"/>
      <c r="K43" s="97"/>
      <c r="L43" s="97"/>
      <c r="M43" s="97"/>
      <c r="N43" s="97"/>
    </row>
    <row r="44" spans="1:14" ht="25.5" x14ac:dyDescent="0.25">
      <c r="A44" s="103" t="s">
        <v>163</v>
      </c>
      <c r="B44" s="104"/>
      <c r="C44" s="105" t="s">
        <v>164</v>
      </c>
      <c r="D44" s="106">
        <v>1</v>
      </c>
      <c r="E44" s="107">
        <v>17.100000000000001</v>
      </c>
      <c r="F44" s="108"/>
      <c r="G44" s="81">
        <f>IFERROR(TRUNC(ROUND(D44*E44,2),2),0)</f>
        <v>17.100000000000001</v>
      </c>
      <c r="I44" s="97"/>
      <c r="J44" s="109"/>
      <c r="K44" s="97"/>
      <c r="L44" s="97"/>
      <c r="M44" s="97"/>
      <c r="N44" s="97"/>
    </row>
    <row r="45" spans="1:14" ht="25.5" x14ac:dyDescent="0.25">
      <c r="A45" s="110" t="s">
        <v>165</v>
      </c>
      <c r="B45" s="75"/>
      <c r="C45" s="105" t="s">
        <v>15</v>
      </c>
      <c r="D45" s="106">
        <v>1</v>
      </c>
      <c r="E45" s="111">
        <v>3.23</v>
      </c>
      <c r="F45" s="76"/>
      <c r="G45" s="81">
        <f t="shared" ref="G45:G63" si="5">IFERROR(TRUNC(ROUND(D45*E45,2),2),0)</f>
        <v>3.23</v>
      </c>
      <c r="I45" s="97"/>
      <c r="J45" s="109"/>
      <c r="K45" s="97"/>
      <c r="L45" s="97"/>
      <c r="M45" s="97"/>
      <c r="N45" s="97"/>
    </row>
    <row r="46" spans="1:14" ht="25.5" x14ac:dyDescent="0.25">
      <c r="A46" s="110" t="s">
        <v>170</v>
      </c>
      <c r="B46" s="75"/>
      <c r="C46" s="112" t="s">
        <v>15</v>
      </c>
      <c r="D46" s="113">
        <v>1</v>
      </c>
      <c r="E46" s="114">
        <v>5</v>
      </c>
      <c r="F46" s="74"/>
      <c r="G46" s="81">
        <f t="shared" si="5"/>
        <v>5</v>
      </c>
      <c r="I46" s="97"/>
      <c r="J46" s="109"/>
      <c r="K46" s="97"/>
      <c r="L46" s="97"/>
      <c r="M46" s="97"/>
      <c r="N46" s="97"/>
    </row>
    <row r="47" spans="1:14" ht="25.5" x14ac:dyDescent="0.25">
      <c r="A47" s="110" t="s">
        <v>168</v>
      </c>
      <c r="B47" s="75"/>
      <c r="C47" s="105" t="s">
        <v>40</v>
      </c>
      <c r="D47" s="106">
        <v>11</v>
      </c>
      <c r="E47" s="114">
        <v>2.35</v>
      </c>
      <c r="F47" s="74"/>
      <c r="G47" s="81">
        <f t="shared" si="5"/>
        <v>25.85</v>
      </c>
      <c r="I47" s="97"/>
      <c r="J47" s="109"/>
      <c r="K47" s="97"/>
      <c r="L47" s="97"/>
      <c r="M47" s="97"/>
      <c r="N47" s="97"/>
    </row>
    <row r="48" spans="1:14" ht="25.5" x14ac:dyDescent="0.25">
      <c r="A48" s="110" t="s">
        <v>169</v>
      </c>
      <c r="B48" s="75"/>
      <c r="C48" s="105" t="s">
        <v>164</v>
      </c>
      <c r="D48" s="106">
        <v>1</v>
      </c>
      <c r="E48" s="114">
        <v>2.35</v>
      </c>
      <c r="F48" s="74"/>
      <c r="G48" s="81">
        <f t="shared" si="5"/>
        <v>2.35</v>
      </c>
      <c r="I48" s="97"/>
      <c r="J48" s="109"/>
      <c r="K48" s="97"/>
      <c r="L48" s="97"/>
      <c r="M48" s="97"/>
      <c r="N48" s="97"/>
    </row>
    <row r="49" spans="1:14" x14ac:dyDescent="0.25">
      <c r="A49" s="110">
        <v>0</v>
      </c>
      <c r="B49" s="75"/>
      <c r="C49" s="105">
        <v>0</v>
      </c>
      <c r="D49" s="106">
        <v>0</v>
      </c>
      <c r="E49" s="114">
        <v>0</v>
      </c>
      <c r="F49" s="74"/>
      <c r="G49" s="81">
        <f t="shared" si="5"/>
        <v>0</v>
      </c>
      <c r="I49" s="97"/>
      <c r="J49" s="109"/>
      <c r="K49" s="97"/>
      <c r="L49" s="97"/>
      <c r="M49" s="97"/>
      <c r="N49" s="97"/>
    </row>
    <row r="50" spans="1:14" x14ac:dyDescent="0.25">
      <c r="A50" s="110">
        <v>0</v>
      </c>
      <c r="B50" s="75"/>
      <c r="C50" s="105">
        <v>0</v>
      </c>
      <c r="D50" s="106">
        <v>0</v>
      </c>
      <c r="E50" s="114">
        <v>0</v>
      </c>
      <c r="F50" s="74"/>
      <c r="G50" s="81">
        <f t="shared" si="5"/>
        <v>0</v>
      </c>
      <c r="I50" s="97"/>
      <c r="J50" s="109"/>
      <c r="K50" s="97"/>
      <c r="L50" s="97"/>
      <c r="M50" s="97"/>
      <c r="N50" s="97"/>
    </row>
    <row r="51" spans="1:14" x14ac:dyDescent="0.25">
      <c r="A51" s="110">
        <v>0</v>
      </c>
      <c r="B51" s="75"/>
      <c r="C51" s="105">
        <v>0</v>
      </c>
      <c r="D51" s="106">
        <v>0</v>
      </c>
      <c r="E51" s="114">
        <v>0</v>
      </c>
      <c r="F51" s="74"/>
      <c r="G51" s="81">
        <f t="shared" si="5"/>
        <v>0</v>
      </c>
      <c r="I51" s="97"/>
      <c r="J51" s="109"/>
      <c r="K51" s="97"/>
      <c r="L51" s="97"/>
      <c r="M51" s="97"/>
      <c r="N51" s="97"/>
    </row>
    <row r="52" spans="1:14" x14ac:dyDescent="0.25">
      <c r="A52" s="110">
        <v>0</v>
      </c>
      <c r="B52" s="75"/>
      <c r="C52" s="105">
        <v>0</v>
      </c>
      <c r="D52" s="106">
        <v>0</v>
      </c>
      <c r="E52" s="114">
        <v>0</v>
      </c>
      <c r="F52" s="74"/>
      <c r="G52" s="81">
        <f t="shared" si="5"/>
        <v>0</v>
      </c>
      <c r="I52" s="97"/>
      <c r="J52" s="109"/>
      <c r="K52" s="97"/>
      <c r="L52" s="97"/>
      <c r="M52" s="97"/>
      <c r="N52" s="97"/>
    </row>
    <row r="53" spans="1:14" x14ac:dyDescent="0.25">
      <c r="A53" s="110">
        <v>0</v>
      </c>
      <c r="B53" s="75"/>
      <c r="C53" s="105">
        <v>0</v>
      </c>
      <c r="D53" s="106">
        <v>0</v>
      </c>
      <c r="E53" s="114">
        <v>0</v>
      </c>
      <c r="F53" s="74"/>
      <c r="G53" s="81">
        <f t="shared" si="5"/>
        <v>0</v>
      </c>
      <c r="I53" s="97"/>
      <c r="J53" s="109"/>
      <c r="K53" s="97"/>
      <c r="L53" s="97"/>
      <c r="M53" s="97"/>
      <c r="N53" s="97"/>
    </row>
    <row r="54" spans="1:14" x14ac:dyDescent="0.25">
      <c r="A54" s="110">
        <v>0</v>
      </c>
      <c r="B54" s="75"/>
      <c r="C54" s="105">
        <v>0</v>
      </c>
      <c r="D54" s="106">
        <v>0</v>
      </c>
      <c r="E54" s="114">
        <v>0</v>
      </c>
      <c r="F54" s="74"/>
      <c r="G54" s="81">
        <f t="shared" si="5"/>
        <v>0</v>
      </c>
      <c r="I54" s="97"/>
      <c r="J54" s="109"/>
      <c r="K54" s="97"/>
      <c r="L54" s="97"/>
      <c r="M54" s="97"/>
      <c r="N54" s="97"/>
    </row>
    <row r="55" spans="1:14" x14ac:dyDescent="0.25">
      <c r="A55" s="96">
        <v>0</v>
      </c>
      <c r="B55" s="72"/>
      <c r="C55" s="105">
        <v>0</v>
      </c>
      <c r="D55" s="106">
        <v>0</v>
      </c>
      <c r="E55" s="96">
        <v>0</v>
      </c>
      <c r="F55" s="74"/>
      <c r="G55" s="81">
        <f t="shared" si="5"/>
        <v>0</v>
      </c>
      <c r="I55" s="97"/>
      <c r="J55" s="97"/>
      <c r="K55" s="97"/>
      <c r="L55" s="97"/>
      <c r="M55" s="97"/>
      <c r="N55" s="97"/>
    </row>
    <row r="56" spans="1:14" x14ac:dyDescent="0.25">
      <c r="A56" s="110">
        <v>0</v>
      </c>
      <c r="B56" s="75"/>
      <c r="C56" s="105">
        <v>0</v>
      </c>
      <c r="D56" s="106">
        <v>0</v>
      </c>
      <c r="E56" s="114">
        <v>0</v>
      </c>
      <c r="F56" s="74"/>
      <c r="G56" s="81">
        <f t="shared" si="5"/>
        <v>0</v>
      </c>
      <c r="I56" s="97"/>
      <c r="J56" s="109"/>
      <c r="K56" s="97"/>
      <c r="L56" s="97"/>
      <c r="M56" s="97"/>
      <c r="N56" s="97"/>
    </row>
    <row r="57" spans="1:14" x14ac:dyDescent="0.25">
      <c r="A57" s="110">
        <v>0</v>
      </c>
      <c r="B57" s="75"/>
      <c r="C57" s="105">
        <v>0</v>
      </c>
      <c r="D57" s="106">
        <v>0</v>
      </c>
      <c r="E57" s="114">
        <v>0</v>
      </c>
      <c r="F57" s="74"/>
      <c r="G57" s="81">
        <f t="shared" si="5"/>
        <v>0</v>
      </c>
      <c r="I57" s="97"/>
      <c r="J57" s="109"/>
      <c r="K57" s="97"/>
      <c r="L57" s="97"/>
      <c r="M57" s="97"/>
      <c r="N57" s="97"/>
    </row>
    <row r="58" spans="1:14" x14ac:dyDescent="0.25">
      <c r="A58" s="110">
        <v>0</v>
      </c>
      <c r="B58" s="75"/>
      <c r="C58" s="105">
        <v>0</v>
      </c>
      <c r="D58" s="106">
        <v>0</v>
      </c>
      <c r="E58" s="114">
        <v>0</v>
      </c>
      <c r="F58" s="74"/>
      <c r="G58" s="81">
        <f t="shared" si="5"/>
        <v>0</v>
      </c>
      <c r="I58" s="97"/>
      <c r="J58" s="109"/>
      <c r="K58" s="97"/>
      <c r="L58" s="97"/>
      <c r="M58" s="97"/>
      <c r="N58" s="97"/>
    </row>
    <row r="59" spans="1:14" x14ac:dyDescent="0.25">
      <c r="A59" s="110">
        <v>0</v>
      </c>
      <c r="B59" s="75"/>
      <c r="C59" s="105">
        <v>0</v>
      </c>
      <c r="D59" s="106">
        <v>0</v>
      </c>
      <c r="E59" s="114">
        <v>0</v>
      </c>
      <c r="F59" s="74"/>
      <c r="G59" s="81">
        <f t="shared" si="5"/>
        <v>0</v>
      </c>
      <c r="I59" s="97"/>
      <c r="J59" s="109"/>
      <c r="K59" s="97"/>
      <c r="L59" s="97"/>
      <c r="M59" s="97"/>
      <c r="N59" s="97"/>
    </row>
    <row r="60" spans="1:14" x14ac:dyDescent="0.25">
      <c r="A60" s="110">
        <v>0</v>
      </c>
      <c r="B60" s="75"/>
      <c r="C60" s="105">
        <v>0</v>
      </c>
      <c r="D60" s="106">
        <v>0</v>
      </c>
      <c r="E60" s="114">
        <v>0</v>
      </c>
      <c r="F60" s="74"/>
      <c r="G60" s="81">
        <f t="shared" si="5"/>
        <v>0</v>
      </c>
      <c r="I60" s="97"/>
      <c r="J60" s="109"/>
      <c r="K60" s="97"/>
      <c r="L60" s="97"/>
      <c r="M60" s="97"/>
      <c r="N60" s="97"/>
    </row>
    <row r="61" spans="1:14" x14ac:dyDescent="0.25">
      <c r="A61" s="96">
        <v>0</v>
      </c>
      <c r="B61" s="72"/>
      <c r="C61" s="81">
        <v>0</v>
      </c>
      <c r="D61" s="81">
        <v>0</v>
      </c>
      <c r="E61" s="96">
        <v>0</v>
      </c>
      <c r="F61" s="74"/>
      <c r="G61" s="81">
        <f t="shared" si="5"/>
        <v>0</v>
      </c>
      <c r="I61" s="97"/>
      <c r="J61" s="97"/>
      <c r="K61" s="97"/>
      <c r="L61" s="97"/>
      <c r="M61" s="97"/>
      <c r="N61" s="97"/>
    </row>
    <row r="62" spans="1:14" x14ac:dyDescent="0.25">
      <c r="A62" s="96">
        <v>0</v>
      </c>
      <c r="B62" s="72"/>
      <c r="C62" s="81">
        <v>0</v>
      </c>
      <c r="D62" s="81">
        <v>0</v>
      </c>
      <c r="E62" s="96">
        <v>0</v>
      </c>
      <c r="F62" s="74"/>
      <c r="G62" s="81">
        <f t="shared" si="5"/>
        <v>0</v>
      </c>
      <c r="I62" s="97"/>
      <c r="J62" s="97"/>
      <c r="K62" s="97"/>
      <c r="L62" s="97"/>
      <c r="M62" s="97"/>
      <c r="N62" s="97"/>
    </row>
    <row r="63" spans="1:14" x14ac:dyDescent="0.25">
      <c r="A63" s="115">
        <v>0</v>
      </c>
      <c r="B63" s="85"/>
      <c r="C63" s="84">
        <v>0</v>
      </c>
      <c r="D63" s="84">
        <v>0</v>
      </c>
      <c r="E63" s="115">
        <v>0</v>
      </c>
      <c r="F63" s="87"/>
      <c r="G63" s="81">
        <f t="shared" si="5"/>
        <v>0</v>
      </c>
      <c r="I63" s="97"/>
      <c r="J63" s="97"/>
      <c r="K63" s="97"/>
      <c r="L63" s="97"/>
      <c r="M63" s="97"/>
      <c r="N63" s="97"/>
    </row>
    <row r="64" spans="1:14" x14ac:dyDescent="0.25">
      <c r="A64" s="121" t="s">
        <v>144</v>
      </c>
      <c r="B64" s="89"/>
      <c r="C64" s="88">
        <v>0</v>
      </c>
      <c r="D64" s="88">
        <v>0</v>
      </c>
      <c r="E64" s="121">
        <v>0</v>
      </c>
      <c r="F64" s="99"/>
      <c r="G64" s="99">
        <f>TRUNC(ROUND(SUM(G44:G63),2),2)</f>
        <v>53.53</v>
      </c>
      <c r="I64" s="97"/>
      <c r="J64" s="97"/>
      <c r="K64" s="97"/>
      <c r="L64" s="97"/>
      <c r="M64" s="97"/>
      <c r="N64" s="97"/>
    </row>
    <row r="65" spans="1:22" s="63" customFormat="1" x14ac:dyDescent="0.25">
      <c r="A65" s="182" t="s">
        <v>145</v>
      </c>
      <c r="B65" s="183"/>
      <c r="C65" s="90"/>
      <c r="D65" s="90"/>
      <c r="E65" s="160"/>
      <c r="F65" s="160"/>
      <c r="G65" s="91"/>
      <c r="I65" s="100"/>
      <c r="J65" s="100"/>
      <c r="K65" s="100"/>
      <c r="L65" s="100"/>
      <c r="M65" s="100"/>
      <c r="N65" s="100"/>
    </row>
    <row r="66" spans="1:22" ht="27.75" customHeight="1" x14ac:dyDescent="0.25">
      <c r="A66" s="167" t="s">
        <v>83</v>
      </c>
      <c r="B66" s="168"/>
      <c r="C66" s="65" t="s">
        <v>146</v>
      </c>
      <c r="D66" s="65" t="s">
        <v>147</v>
      </c>
      <c r="E66" s="167" t="s">
        <v>85</v>
      </c>
      <c r="F66" s="169"/>
      <c r="G66" s="92" t="s">
        <v>148</v>
      </c>
    </row>
    <row r="67" spans="1:22" x14ac:dyDescent="0.25">
      <c r="A67" s="98"/>
      <c r="B67" s="59"/>
      <c r="C67" s="86"/>
      <c r="D67" s="86" t="s">
        <v>89</v>
      </c>
      <c r="E67" s="170" t="s">
        <v>90</v>
      </c>
      <c r="F67" s="171"/>
      <c r="G67" s="68" t="s">
        <v>149</v>
      </c>
    </row>
    <row r="68" spans="1:22" ht="15.75" thickBot="1" x14ac:dyDescent="0.3">
      <c r="A68" s="172"/>
      <c r="B68" s="173"/>
      <c r="C68" s="117"/>
      <c r="D68" s="117"/>
      <c r="E68" s="114"/>
      <c r="F68" s="74"/>
      <c r="G68" s="117"/>
    </row>
    <row r="69" spans="1:22" ht="15.75" thickBot="1" x14ac:dyDescent="0.3">
      <c r="A69" s="174" t="s">
        <v>150</v>
      </c>
      <c r="B69" s="175"/>
      <c r="C69" s="82" t="s">
        <v>15</v>
      </c>
      <c r="D69" s="82">
        <v>1</v>
      </c>
      <c r="E69" s="96">
        <v>10.83</v>
      </c>
      <c r="F69" s="74"/>
      <c r="G69" s="81">
        <f>IFERROR(TRUNC(ROUND(D69*E69,2),2),0)</f>
        <v>10.83</v>
      </c>
      <c r="I69" s="118" t="s">
        <v>151</v>
      </c>
      <c r="J69" s="119">
        <v>0</v>
      </c>
    </row>
    <row r="70" spans="1:22" x14ac:dyDescent="0.25">
      <c r="A70" s="176"/>
      <c r="B70" s="177"/>
      <c r="C70" s="86"/>
      <c r="D70" s="86"/>
      <c r="E70" s="178"/>
      <c r="F70" s="179"/>
      <c r="G70" s="84"/>
    </row>
    <row r="71" spans="1:22" x14ac:dyDescent="0.25">
      <c r="A71" s="121" t="s">
        <v>152</v>
      </c>
      <c r="B71" s="89"/>
      <c r="C71" s="88"/>
      <c r="D71" s="88"/>
      <c r="E71" s="88"/>
      <c r="F71" s="89"/>
      <c r="G71" s="88">
        <f>TRUNC(ROUND(SUM(G68:G70),5),2)</f>
        <v>10.83</v>
      </c>
    </row>
    <row r="72" spans="1:22" s="63" customFormat="1" ht="15.75" customHeight="1" x14ac:dyDescent="0.25">
      <c r="A72" s="154"/>
      <c r="B72" s="155"/>
      <c r="C72" s="160" t="s">
        <v>153</v>
      </c>
      <c r="D72" s="160"/>
      <c r="E72" s="160"/>
      <c r="F72" s="160"/>
      <c r="G72" s="120">
        <f>TRUNC(ROUND(G29+G40+G64+G71,2),2)</f>
        <v>118.18</v>
      </c>
    </row>
    <row r="73" spans="1:22" ht="15.75" customHeight="1" x14ac:dyDescent="0.25">
      <c r="A73" s="156"/>
      <c r="B73" s="157"/>
      <c r="C73" s="161" t="s">
        <v>154</v>
      </c>
      <c r="D73" s="162"/>
      <c r="E73" s="162"/>
      <c r="F73" s="122">
        <v>0.03</v>
      </c>
      <c r="G73" s="88">
        <f>TRUNC(ROUND(G72*F73,2),2)</f>
        <v>3.55</v>
      </c>
    </row>
    <row r="74" spans="1:22" ht="15.75" customHeight="1" x14ac:dyDescent="0.25">
      <c r="A74" s="156"/>
      <c r="B74" s="157"/>
      <c r="C74" s="161" t="s">
        <v>155</v>
      </c>
      <c r="D74" s="162"/>
      <c r="E74" s="162"/>
      <c r="F74" s="123">
        <v>1.1000000000000001E-3</v>
      </c>
      <c r="G74" s="88">
        <f>TRUNC(ROUND(G72*F74,2),2)</f>
        <v>0.13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156</v>
      </c>
      <c r="D75" s="162"/>
      <c r="E75" s="162"/>
      <c r="F75" s="99"/>
      <c r="G75" s="88">
        <f>TRUNC(ROUND(SUM(G72:G74),2),2)</f>
        <v>121.86</v>
      </c>
      <c r="U75" t="s">
        <v>157</v>
      </c>
      <c r="V75">
        <f>+TRUNC(ROUND(G29+G40+G71+G73+G74,2),2)</f>
        <v>68.33</v>
      </c>
    </row>
    <row r="76" spans="1:22" s="63" customFormat="1" ht="15.75" customHeight="1" x14ac:dyDescent="0.25">
      <c r="A76" s="163" t="s">
        <v>158</v>
      </c>
      <c r="B76" s="164"/>
      <c r="C76" s="165" t="s">
        <v>159</v>
      </c>
      <c r="D76" s="166"/>
      <c r="E76" s="166"/>
      <c r="F76" s="124"/>
      <c r="G76" s="125"/>
      <c r="U76" s="63" t="s">
        <v>160</v>
      </c>
      <c r="V76" s="63">
        <f>+G64</f>
        <v>53.53</v>
      </c>
    </row>
    <row r="77" spans="1:22" x14ac:dyDescent="0.25">
      <c r="A77" s="126"/>
      <c r="B77" s="126"/>
      <c r="C77" s="126"/>
      <c r="D77" s="126"/>
      <c r="E77" s="126"/>
      <c r="F77" s="126"/>
      <c r="G77" s="126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70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3" t="s">
        <v>71</v>
      </c>
      <c r="B2" s="44"/>
      <c r="C2" s="44"/>
      <c r="D2" s="44" t="s">
        <v>72</v>
      </c>
      <c r="E2" s="192" t="s">
        <v>230</v>
      </c>
      <c r="F2" s="192"/>
      <c r="G2" s="193"/>
    </row>
    <row r="3" spans="1:28" ht="32.25" customHeight="1" x14ac:dyDescent="0.25">
      <c r="A3" s="43" t="s">
        <v>73</v>
      </c>
      <c r="B3" s="45"/>
      <c r="C3" s="44"/>
      <c r="D3" s="44"/>
      <c r="E3" s="192"/>
      <c r="F3" s="192"/>
      <c r="G3" s="193"/>
      <c r="AB3" t="s">
        <v>244</v>
      </c>
    </row>
    <row r="4" spans="1:28" ht="18" x14ac:dyDescent="0.25">
      <c r="A4" s="194" t="s">
        <v>74</v>
      </c>
      <c r="B4" s="195"/>
      <c r="C4" s="195"/>
      <c r="D4" s="195"/>
      <c r="E4" s="195"/>
      <c r="F4" s="195"/>
      <c r="G4" s="196"/>
    </row>
    <row r="5" spans="1:28" x14ac:dyDescent="0.25">
      <c r="A5" s="46"/>
      <c r="B5" s="47"/>
      <c r="C5" s="47"/>
      <c r="D5" s="48" t="s">
        <v>75</v>
      </c>
      <c r="F5" s="49"/>
      <c r="G5" s="50"/>
    </row>
    <row r="6" spans="1:28" x14ac:dyDescent="0.25">
      <c r="A6" s="51" t="s">
        <v>76</v>
      </c>
      <c r="B6" s="52"/>
      <c r="C6" s="47"/>
      <c r="D6" s="47"/>
      <c r="E6" s="47"/>
      <c r="F6" s="47"/>
      <c r="G6" s="53"/>
    </row>
    <row r="7" spans="1:28" ht="42" customHeight="1" x14ac:dyDescent="0.25">
      <c r="A7" s="197" t="s">
        <v>29</v>
      </c>
      <c r="B7" s="198"/>
      <c r="C7" s="198"/>
      <c r="D7" s="198"/>
      <c r="E7" s="198"/>
      <c r="F7" s="54" t="s">
        <v>77</v>
      </c>
      <c r="G7" s="55" t="s">
        <v>15</v>
      </c>
      <c r="H7" s="56"/>
      <c r="I7" s="57" t="s">
        <v>78</v>
      </c>
      <c r="J7" s="56">
        <v>2</v>
      </c>
    </row>
    <row r="8" spans="1:28" x14ac:dyDescent="0.25">
      <c r="A8" s="58" t="s">
        <v>79</v>
      </c>
      <c r="B8" s="59"/>
      <c r="C8" s="59"/>
      <c r="D8" s="59"/>
      <c r="E8" s="199"/>
      <c r="F8" s="199"/>
      <c r="G8" s="60"/>
    </row>
    <row r="9" spans="1:28" s="63" customFormat="1" x14ac:dyDescent="0.25">
      <c r="A9" s="200" t="s">
        <v>80</v>
      </c>
      <c r="B9" s="201"/>
      <c r="C9" s="61"/>
      <c r="D9" s="61"/>
      <c r="E9" s="202"/>
      <c r="F9" s="202"/>
      <c r="G9" s="62"/>
      <c r="I9" s="64" t="s">
        <v>81</v>
      </c>
      <c r="J9" s="64" t="s">
        <v>82</v>
      </c>
    </row>
    <row r="10" spans="1:28" ht="15.75" x14ac:dyDescent="0.25">
      <c r="A10" s="65" t="s">
        <v>83</v>
      </c>
      <c r="B10" s="65" t="s">
        <v>84</v>
      </c>
      <c r="C10" s="65" t="s">
        <v>85</v>
      </c>
      <c r="D10" s="65" t="s">
        <v>86</v>
      </c>
      <c r="E10" s="186" t="s">
        <v>87</v>
      </c>
      <c r="F10" s="186"/>
      <c r="G10" s="65" t="s">
        <v>88</v>
      </c>
      <c r="I10" s="66">
        <v>0.5</v>
      </c>
      <c r="J10" s="66">
        <f>1/I10</f>
        <v>2</v>
      </c>
    </row>
    <row r="11" spans="1:28" x14ac:dyDescent="0.25">
      <c r="A11" s="67"/>
      <c r="B11" s="68" t="s">
        <v>89</v>
      </c>
      <c r="C11" s="69" t="s">
        <v>90</v>
      </c>
      <c r="D11" s="68" t="s">
        <v>91</v>
      </c>
      <c r="E11" s="187" t="s">
        <v>92</v>
      </c>
      <c r="F11" s="185"/>
      <c r="G11" s="70" t="s">
        <v>93</v>
      </c>
      <c r="L11" t="s">
        <v>94</v>
      </c>
      <c r="M11" t="s">
        <v>95</v>
      </c>
      <c r="N11" t="s">
        <v>96</v>
      </c>
      <c r="O11" t="s">
        <v>97</v>
      </c>
      <c r="P11" t="s">
        <v>98</v>
      </c>
      <c r="Q11" t="s">
        <v>99</v>
      </c>
      <c r="R11" t="s">
        <v>100</v>
      </c>
      <c r="S11" t="s">
        <v>101</v>
      </c>
    </row>
    <row r="12" spans="1:28" x14ac:dyDescent="0.25">
      <c r="A12" s="71" t="s">
        <v>102</v>
      </c>
      <c r="B12" s="71">
        <v>0.2</v>
      </c>
      <c r="C12" s="72">
        <v>4.25</v>
      </c>
      <c r="D12" s="73">
        <f>IFERROR(ROUND(B12*C12,5),0)</f>
        <v>0.85</v>
      </c>
      <c r="E12" s="72">
        <v>2.98</v>
      </c>
      <c r="F12" s="74"/>
      <c r="G12" s="73">
        <f>IFERROR(TRUNC(ROUND(D12*E12,2),2),0)</f>
        <v>2.5299999999999998</v>
      </c>
      <c r="I12" t="s">
        <v>103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104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2.98</v>
      </c>
      <c r="F13" s="76"/>
      <c r="G13" s="73">
        <f t="shared" ref="G13:G26" si="1">IFERROR(TRUNC(ROUND(D13*E13,2),2),0)</f>
        <v>0</v>
      </c>
      <c r="I13" t="s">
        <v>105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106</v>
      </c>
      <c r="B14" s="71">
        <v>0</v>
      </c>
      <c r="C14" s="72">
        <v>20</v>
      </c>
      <c r="D14" s="73">
        <f t="shared" si="0"/>
        <v>0</v>
      </c>
      <c r="E14" s="72">
        <v>2.98</v>
      </c>
      <c r="F14" s="74"/>
      <c r="G14" s="73">
        <f t="shared" si="1"/>
        <v>0</v>
      </c>
      <c r="I14" t="s">
        <v>107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108</v>
      </c>
      <c r="B15" s="71">
        <v>0</v>
      </c>
      <c r="C15" s="72">
        <v>1</v>
      </c>
      <c r="D15" s="73">
        <f t="shared" si="0"/>
        <v>0</v>
      </c>
      <c r="E15" s="72">
        <v>2.98</v>
      </c>
      <c r="F15" s="74"/>
      <c r="G15" s="73">
        <f t="shared" si="1"/>
        <v>0</v>
      </c>
      <c r="I15" t="s">
        <v>109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110</v>
      </c>
      <c r="B16" s="71">
        <v>0.5</v>
      </c>
      <c r="C16" s="72">
        <v>0.5</v>
      </c>
      <c r="D16" s="73">
        <f t="shared" si="0"/>
        <v>0.25</v>
      </c>
      <c r="E16" s="72">
        <v>2.98</v>
      </c>
      <c r="F16" s="74"/>
      <c r="G16" s="73">
        <f t="shared" si="1"/>
        <v>0.75</v>
      </c>
      <c r="I16" t="s">
        <v>111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109</v>
      </c>
      <c r="B17" s="71">
        <v>0</v>
      </c>
      <c r="C17" s="72">
        <v>0.15</v>
      </c>
      <c r="D17" s="73">
        <f t="shared" si="0"/>
        <v>0</v>
      </c>
      <c r="E17" s="72">
        <v>2.98</v>
      </c>
      <c r="F17" s="74"/>
      <c r="G17" s="73">
        <f t="shared" si="1"/>
        <v>0</v>
      </c>
      <c r="I17" t="s">
        <v>112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113</v>
      </c>
      <c r="B18" s="71">
        <v>1.5</v>
      </c>
      <c r="C18" s="72">
        <v>0.15</v>
      </c>
      <c r="D18" s="73">
        <f t="shared" si="0"/>
        <v>0.22500000000000001</v>
      </c>
      <c r="E18" s="72">
        <v>2.98</v>
      </c>
      <c r="F18" s="74"/>
      <c r="G18" s="73">
        <f t="shared" si="1"/>
        <v>0.67</v>
      </c>
      <c r="I18" t="s">
        <v>114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115</v>
      </c>
      <c r="B19" s="71">
        <v>0</v>
      </c>
      <c r="C19" s="72">
        <v>0.16</v>
      </c>
      <c r="D19" s="73">
        <f t="shared" si="0"/>
        <v>0</v>
      </c>
      <c r="E19" s="72">
        <v>2.98</v>
      </c>
      <c r="F19" s="74"/>
      <c r="G19" s="73">
        <f t="shared" si="1"/>
        <v>0</v>
      </c>
      <c r="I19" t="s">
        <v>116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117</v>
      </c>
      <c r="B20" s="71">
        <v>0</v>
      </c>
      <c r="C20" s="72">
        <v>0.2</v>
      </c>
      <c r="D20" s="73">
        <f t="shared" si="0"/>
        <v>0</v>
      </c>
      <c r="E20" s="72">
        <v>2.98</v>
      </c>
      <c r="F20" s="74"/>
      <c r="G20" s="73">
        <f t="shared" si="1"/>
        <v>0</v>
      </c>
      <c r="I20" t="s">
        <v>118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119</v>
      </c>
      <c r="B21" s="71">
        <v>1</v>
      </c>
      <c r="C21" s="72">
        <v>0.2</v>
      </c>
      <c r="D21" s="73">
        <f t="shared" si="0"/>
        <v>0.2</v>
      </c>
      <c r="E21" s="72">
        <v>2.98</v>
      </c>
      <c r="F21" s="74"/>
      <c r="G21" s="73">
        <f t="shared" si="1"/>
        <v>0.6</v>
      </c>
      <c r="I21" t="s">
        <v>120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121</v>
      </c>
      <c r="B22" s="71">
        <v>1</v>
      </c>
      <c r="C22" s="72">
        <v>0.17</v>
      </c>
      <c r="D22" s="73">
        <f t="shared" si="0"/>
        <v>0.17</v>
      </c>
      <c r="E22" s="72">
        <v>2.98</v>
      </c>
      <c r="F22" s="74"/>
      <c r="G22" s="73">
        <f t="shared" si="1"/>
        <v>0.51</v>
      </c>
      <c r="I22" t="s">
        <v>122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123</v>
      </c>
      <c r="B23" s="71">
        <v>1</v>
      </c>
      <c r="C23" s="72">
        <v>0.05</v>
      </c>
      <c r="D23" s="73">
        <f t="shared" si="0"/>
        <v>0.05</v>
      </c>
      <c r="E23" s="72">
        <v>2.98</v>
      </c>
      <c r="F23" s="74"/>
      <c r="G23" s="73">
        <f t="shared" si="1"/>
        <v>0.15</v>
      </c>
      <c r="I23" t="s">
        <v>124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125</v>
      </c>
      <c r="B24" s="71">
        <v>5</v>
      </c>
      <c r="C24" s="72">
        <v>0.05</v>
      </c>
      <c r="D24" s="73">
        <f t="shared" si="0"/>
        <v>0.25</v>
      </c>
      <c r="E24" s="72">
        <v>2.98</v>
      </c>
      <c r="F24" s="74"/>
      <c r="G24" s="73">
        <f t="shared" si="1"/>
        <v>0.75</v>
      </c>
      <c r="I24" t="s">
        <v>126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122</v>
      </c>
      <c r="B25" s="78">
        <v>0</v>
      </c>
      <c r="C25" s="72">
        <v>0.05</v>
      </c>
      <c r="D25" s="73">
        <f t="shared" si="0"/>
        <v>0</v>
      </c>
      <c r="E25" s="72">
        <v>2.98</v>
      </c>
      <c r="F25" s="74"/>
      <c r="G25" s="73">
        <f t="shared" si="1"/>
        <v>0</v>
      </c>
      <c r="I25" t="s">
        <v>127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128</v>
      </c>
      <c r="B26" s="79">
        <v>0</v>
      </c>
      <c r="C26" s="72">
        <v>2</v>
      </c>
      <c r="D26" s="73">
        <f t="shared" si="0"/>
        <v>0</v>
      </c>
      <c r="E26" s="72">
        <v>2.98</v>
      </c>
      <c r="F26" s="74"/>
      <c r="G26" s="73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130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60"/>
    </row>
    <row r="29" spans="1:22" x14ac:dyDescent="0.25">
      <c r="A29" s="88" t="s">
        <v>131</v>
      </c>
      <c r="B29" s="88"/>
      <c r="C29" s="89"/>
      <c r="D29" s="88"/>
      <c r="E29" s="162"/>
      <c r="F29" s="188"/>
      <c r="G29" s="88">
        <f>TRUNC(ROUND(SUM(G12:G28),2),2)</f>
        <v>5.96</v>
      </c>
    </row>
    <row r="30" spans="1:22" s="63" customFormat="1" x14ac:dyDescent="0.25">
      <c r="A30" s="182" t="s">
        <v>132</v>
      </c>
      <c r="B30" s="183"/>
      <c r="C30" s="90"/>
      <c r="D30" s="90"/>
      <c r="E30" s="160"/>
      <c r="F30" s="160"/>
      <c r="G30" s="91"/>
    </row>
    <row r="31" spans="1:22" x14ac:dyDescent="0.25">
      <c r="A31" s="65" t="s">
        <v>133</v>
      </c>
      <c r="B31" s="116" t="s">
        <v>84</v>
      </c>
      <c r="C31" s="65" t="s">
        <v>134</v>
      </c>
      <c r="D31" s="65" t="s">
        <v>86</v>
      </c>
      <c r="E31" s="168" t="s">
        <v>87</v>
      </c>
      <c r="F31" s="169"/>
      <c r="G31" s="92" t="s">
        <v>88</v>
      </c>
    </row>
    <row r="32" spans="1:22" x14ac:dyDescent="0.25">
      <c r="A32" s="93"/>
      <c r="B32" s="94" t="s">
        <v>89</v>
      </c>
      <c r="C32" s="86" t="s">
        <v>90</v>
      </c>
      <c r="D32" s="86" t="s">
        <v>91</v>
      </c>
      <c r="E32" s="180" t="s">
        <v>92</v>
      </c>
      <c r="F32" s="181"/>
      <c r="G32" s="95" t="s">
        <v>93</v>
      </c>
    </row>
    <row r="33" spans="1:14" x14ac:dyDescent="0.25">
      <c r="A33" s="81" t="s">
        <v>135</v>
      </c>
      <c r="B33" s="96">
        <v>1</v>
      </c>
      <c r="C33" s="81">
        <v>5.5</v>
      </c>
      <c r="D33" s="73">
        <f>IFERROR(ROUND(B33*C33,5),0)</f>
        <v>5.5</v>
      </c>
      <c r="E33" s="72">
        <v>2.98</v>
      </c>
      <c r="F33" s="74"/>
      <c r="G33" s="74">
        <f>IFERROR(TRUNC(ROUND(D33*E33,2),2),0)</f>
        <v>16.39</v>
      </c>
    </row>
    <row r="34" spans="1:14" x14ac:dyDescent="0.25">
      <c r="A34" s="81" t="s">
        <v>136</v>
      </c>
      <c r="B34" s="96">
        <v>1</v>
      </c>
      <c r="C34" s="81">
        <v>5</v>
      </c>
      <c r="D34" s="73">
        <f t="shared" ref="D34:D38" si="3">IFERROR(ROUND(B34*C34,5),0)</f>
        <v>5</v>
      </c>
      <c r="E34" s="72">
        <v>2.98</v>
      </c>
      <c r="F34" s="74"/>
      <c r="G34" s="74">
        <f t="shared" ref="G34:G38" si="4">IFERROR(TRUNC(ROUND(D34*E34,2),2),0)</f>
        <v>14.9</v>
      </c>
    </row>
    <row r="35" spans="1:14" x14ac:dyDescent="0.25">
      <c r="A35" s="81" t="s">
        <v>137</v>
      </c>
      <c r="B35" s="96">
        <v>1</v>
      </c>
      <c r="C35" s="81">
        <v>4.5</v>
      </c>
      <c r="D35" s="73">
        <f t="shared" si="3"/>
        <v>4.5</v>
      </c>
      <c r="E35" s="72">
        <v>2.98</v>
      </c>
      <c r="F35" s="74"/>
      <c r="G35" s="74">
        <f t="shared" si="4"/>
        <v>13.41</v>
      </c>
    </row>
    <row r="36" spans="1:14" x14ac:dyDescent="0.25">
      <c r="A36" s="81" t="s">
        <v>138</v>
      </c>
      <c r="B36" s="96">
        <v>0</v>
      </c>
      <c r="C36" s="81">
        <v>5</v>
      </c>
      <c r="D36" s="73">
        <f t="shared" si="3"/>
        <v>0</v>
      </c>
      <c r="E36" s="72">
        <v>2.98</v>
      </c>
      <c r="F36" s="74"/>
      <c r="G36" s="74">
        <f t="shared" si="4"/>
        <v>0</v>
      </c>
      <c r="I36" s="97"/>
      <c r="J36" s="97"/>
      <c r="K36" s="97"/>
      <c r="L36" s="97"/>
      <c r="M36" s="97"/>
      <c r="N36" s="97"/>
    </row>
    <row r="37" spans="1:14" x14ac:dyDescent="0.25">
      <c r="A37" s="81" t="s">
        <v>139</v>
      </c>
      <c r="B37" s="96">
        <v>1</v>
      </c>
      <c r="C37" s="81">
        <v>6.5</v>
      </c>
      <c r="D37" s="73">
        <f t="shared" si="3"/>
        <v>6.5</v>
      </c>
      <c r="E37" s="72">
        <v>2.98</v>
      </c>
      <c r="F37" s="74"/>
      <c r="G37" s="74">
        <f t="shared" si="4"/>
        <v>19.37</v>
      </c>
      <c r="I37" s="97"/>
      <c r="J37" s="97"/>
      <c r="K37" s="97"/>
      <c r="L37" s="97"/>
      <c r="M37" s="97"/>
      <c r="N37" s="97"/>
    </row>
    <row r="38" spans="1:14" x14ac:dyDescent="0.25">
      <c r="A38" s="81"/>
      <c r="B38" s="9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97"/>
      <c r="J38" s="97"/>
      <c r="K38" s="97"/>
      <c r="L38" s="97"/>
      <c r="M38" s="97"/>
      <c r="N38" s="97"/>
    </row>
    <row r="39" spans="1:14" x14ac:dyDescent="0.25">
      <c r="A39" s="93"/>
      <c r="B39" s="98"/>
      <c r="C39" s="84"/>
      <c r="D39" s="86"/>
      <c r="E39" s="85"/>
      <c r="F39" s="87"/>
      <c r="G39" s="87"/>
      <c r="I39" s="97"/>
      <c r="J39" s="97"/>
      <c r="K39" s="97"/>
      <c r="L39" s="97"/>
      <c r="M39" s="97"/>
      <c r="N39" s="97"/>
    </row>
    <row r="40" spans="1:14" x14ac:dyDescent="0.25">
      <c r="A40" s="88" t="s">
        <v>140</v>
      </c>
      <c r="B40" s="121"/>
      <c r="C40" s="88"/>
      <c r="D40" s="88"/>
      <c r="E40" s="89"/>
      <c r="F40" s="99"/>
      <c r="G40" s="88">
        <f>TRUNC(ROUND(SUM(G33:G39),2),2)</f>
        <v>64.069999999999993</v>
      </c>
      <c r="I40" s="97"/>
      <c r="J40" s="97"/>
      <c r="K40" s="97"/>
      <c r="L40" s="97"/>
      <c r="M40" s="97"/>
      <c r="N40" s="97"/>
    </row>
    <row r="41" spans="1:14" s="63" customFormat="1" x14ac:dyDescent="0.25">
      <c r="A41" s="182" t="s">
        <v>141</v>
      </c>
      <c r="B41" s="183"/>
      <c r="C41" s="90"/>
      <c r="D41" s="90"/>
      <c r="E41" s="160"/>
      <c r="F41" s="160"/>
      <c r="G41" s="91"/>
      <c r="I41" s="100"/>
      <c r="J41" s="100"/>
      <c r="K41" s="100"/>
      <c r="L41" s="100"/>
      <c r="M41" s="100"/>
      <c r="N41" s="100"/>
    </row>
    <row r="42" spans="1:14" ht="15.75" customHeight="1" x14ac:dyDescent="0.25">
      <c r="A42" s="121" t="s">
        <v>142</v>
      </c>
      <c r="B42" s="99"/>
      <c r="C42" s="88" t="s">
        <v>5</v>
      </c>
      <c r="D42" s="88" t="s">
        <v>84</v>
      </c>
      <c r="E42" s="162" t="s">
        <v>143</v>
      </c>
      <c r="F42" s="162"/>
      <c r="G42" s="88" t="s">
        <v>88</v>
      </c>
      <c r="I42" s="97"/>
      <c r="J42" s="97"/>
      <c r="K42" s="97"/>
      <c r="L42" s="97"/>
      <c r="M42" s="97"/>
      <c r="N42" s="97"/>
    </row>
    <row r="43" spans="1:14" x14ac:dyDescent="0.25">
      <c r="A43" s="101"/>
      <c r="B43" s="102"/>
      <c r="C43" s="68"/>
      <c r="D43" s="68" t="s">
        <v>89</v>
      </c>
      <c r="E43" s="184" t="s">
        <v>90</v>
      </c>
      <c r="F43" s="185"/>
      <c r="G43" s="68" t="s">
        <v>91</v>
      </c>
      <c r="I43" s="97"/>
      <c r="J43" s="97"/>
      <c r="K43" s="97"/>
      <c r="L43" s="97"/>
      <c r="M43" s="97"/>
      <c r="N43" s="97"/>
    </row>
    <row r="44" spans="1:14" ht="25.5" x14ac:dyDescent="0.25">
      <c r="A44" s="103" t="s">
        <v>163</v>
      </c>
      <c r="B44" s="104"/>
      <c r="C44" s="105" t="s">
        <v>164</v>
      </c>
      <c r="D44" s="106">
        <v>1</v>
      </c>
      <c r="E44" s="107">
        <v>17.100000000000001</v>
      </c>
      <c r="F44" s="108"/>
      <c r="G44" s="81">
        <f>IFERROR(TRUNC(ROUND(D44*E44,2),2),0)</f>
        <v>17.100000000000001</v>
      </c>
      <c r="I44" s="97"/>
      <c r="J44" s="109"/>
      <c r="K44" s="97"/>
      <c r="L44" s="97"/>
      <c r="M44" s="97"/>
      <c r="N44" s="97"/>
    </row>
    <row r="45" spans="1:14" ht="25.5" x14ac:dyDescent="0.25">
      <c r="A45" s="110" t="s">
        <v>165</v>
      </c>
      <c r="B45" s="75"/>
      <c r="C45" s="105" t="s">
        <v>15</v>
      </c>
      <c r="D45" s="106">
        <v>1</v>
      </c>
      <c r="E45" s="111">
        <v>3.23</v>
      </c>
      <c r="F45" s="76"/>
      <c r="G45" s="81">
        <f t="shared" ref="G45:G63" si="5">IFERROR(TRUNC(ROUND(D45*E45,2),2),0)</f>
        <v>3.23</v>
      </c>
      <c r="I45" s="97"/>
      <c r="J45" s="109"/>
      <c r="K45" s="97"/>
      <c r="L45" s="97"/>
      <c r="M45" s="97"/>
      <c r="N45" s="97"/>
    </row>
    <row r="46" spans="1:14" ht="25.5" x14ac:dyDescent="0.25">
      <c r="A46" s="110" t="s">
        <v>170</v>
      </c>
      <c r="B46" s="75"/>
      <c r="C46" s="112" t="s">
        <v>15</v>
      </c>
      <c r="D46" s="113">
        <v>1</v>
      </c>
      <c r="E46" s="114">
        <v>5</v>
      </c>
      <c r="F46" s="74"/>
      <c r="G46" s="81">
        <f t="shared" si="5"/>
        <v>5</v>
      </c>
      <c r="I46" s="97"/>
      <c r="J46" s="109"/>
      <c r="K46" s="97"/>
      <c r="L46" s="97"/>
      <c r="M46" s="97"/>
      <c r="N46" s="97"/>
    </row>
    <row r="47" spans="1:14" ht="25.5" x14ac:dyDescent="0.25">
      <c r="A47" s="110" t="s">
        <v>168</v>
      </c>
      <c r="B47" s="75"/>
      <c r="C47" s="105" t="s">
        <v>40</v>
      </c>
      <c r="D47" s="106">
        <v>11</v>
      </c>
      <c r="E47" s="114">
        <v>2.35</v>
      </c>
      <c r="F47" s="74"/>
      <c r="G47" s="81">
        <f t="shared" si="5"/>
        <v>25.85</v>
      </c>
      <c r="I47" s="97"/>
      <c r="J47" s="109"/>
      <c r="K47" s="97"/>
      <c r="L47" s="97"/>
      <c r="M47" s="97"/>
      <c r="N47" s="97"/>
    </row>
    <row r="48" spans="1:14" ht="25.5" x14ac:dyDescent="0.25">
      <c r="A48" s="110" t="s">
        <v>169</v>
      </c>
      <c r="B48" s="75"/>
      <c r="C48" s="105" t="s">
        <v>164</v>
      </c>
      <c r="D48" s="106">
        <v>1</v>
      </c>
      <c r="E48" s="114">
        <v>2.35</v>
      </c>
      <c r="F48" s="74"/>
      <c r="G48" s="81">
        <f t="shared" si="5"/>
        <v>2.35</v>
      </c>
      <c r="I48" s="97"/>
      <c r="J48" s="109"/>
      <c r="K48" s="97"/>
      <c r="L48" s="97"/>
      <c r="M48" s="97"/>
      <c r="N48" s="97"/>
    </row>
    <row r="49" spans="1:14" x14ac:dyDescent="0.25">
      <c r="A49" s="110">
        <v>0</v>
      </c>
      <c r="B49" s="75"/>
      <c r="C49" s="105">
        <v>0</v>
      </c>
      <c r="D49" s="106">
        <v>0</v>
      </c>
      <c r="E49" s="114">
        <v>0</v>
      </c>
      <c r="F49" s="74"/>
      <c r="G49" s="81">
        <f t="shared" si="5"/>
        <v>0</v>
      </c>
      <c r="I49" s="97"/>
      <c r="J49" s="109"/>
      <c r="K49" s="97"/>
      <c r="L49" s="97"/>
      <c r="M49" s="97"/>
      <c r="N49" s="97"/>
    </row>
    <row r="50" spans="1:14" x14ac:dyDescent="0.25">
      <c r="A50" s="110">
        <v>0</v>
      </c>
      <c r="B50" s="75"/>
      <c r="C50" s="105">
        <v>0</v>
      </c>
      <c r="D50" s="106">
        <v>0</v>
      </c>
      <c r="E50" s="114">
        <v>0</v>
      </c>
      <c r="F50" s="74"/>
      <c r="G50" s="81">
        <f t="shared" si="5"/>
        <v>0</v>
      </c>
      <c r="I50" s="97"/>
      <c r="J50" s="109"/>
      <c r="K50" s="97"/>
      <c r="L50" s="97"/>
      <c r="M50" s="97"/>
      <c r="N50" s="97"/>
    </row>
    <row r="51" spans="1:14" x14ac:dyDescent="0.25">
      <c r="A51" s="110">
        <v>0</v>
      </c>
      <c r="B51" s="75"/>
      <c r="C51" s="105">
        <v>0</v>
      </c>
      <c r="D51" s="106">
        <v>0</v>
      </c>
      <c r="E51" s="114">
        <v>0</v>
      </c>
      <c r="F51" s="74"/>
      <c r="G51" s="81">
        <f t="shared" si="5"/>
        <v>0</v>
      </c>
      <c r="I51" s="97"/>
      <c r="J51" s="109"/>
      <c r="K51" s="97"/>
      <c r="L51" s="97"/>
      <c r="M51" s="97"/>
      <c r="N51" s="97"/>
    </row>
    <row r="52" spans="1:14" x14ac:dyDescent="0.25">
      <c r="A52" s="110">
        <v>0</v>
      </c>
      <c r="B52" s="75"/>
      <c r="C52" s="105">
        <v>0</v>
      </c>
      <c r="D52" s="106">
        <v>0</v>
      </c>
      <c r="E52" s="114">
        <v>0</v>
      </c>
      <c r="F52" s="74"/>
      <c r="G52" s="81">
        <f t="shared" si="5"/>
        <v>0</v>
      </c>
      <c r="I52" s="97"/>
      <c r="J52" s="109"/>
      <c r="K52" s="97"/>
      <c r="L52" s="97"/>
      <c r="M52" s="97"/>
      <c r="N52" s="97"/>
    </row>
    <row r="53" spans="1:14" x14ac:dyDescent="0.25">
      <c r="A53" s="110">
        <v>0</v>
      </c>
      <c r="B53" s="75"/>
      <c r="C53" s="105">
        <v>0</v>
      </c>
      <c r="D53" s="106">
        <v>0</v>
      </c>
      <c r="E53" s="114">
        <v>0</v>
      </c>
      <c r="F53" s="74"/>
      <c r="G53" s="81">
        <f t="shared" si="5"/>
        <v>0</v>
      </c>
      <c r="I53" s="97"/>
      <c r="J53" s="109"/>
      <c r="K53" s="97"/>
      <c r="L53" s="97"/>
      <c r="M53" s="97"/>
      <c r="N53" s="97"/>
    </row>
    <row r="54" spans="1:14" x14ac:dyDescent="0.25">
      <c r="A54" s="110">
        <v>0</v>
      </c>
      <c r="B54" s="75"/>
      <c r="C54" s="105">
        <v>0</v>
      </c>
      <c r="D54" s="106">
        <v>0</v>
      </c>
      <c r="E54" s="114">
        <v>0</v>
      </c>
      <c r="F54" s="74"/>
      <c r="G54" s="81">
        <f t="shared" si="5"/>
        <v>0</v>
      </c>
      <c r="I54" s="97"/>
      <c r="J54" s="109"/>
      <c r="K54" s="97"/>
      <c r="L54" s="97"/>
      <c r="M54" s="97"/>
      <c r="N54" s="97"/>
    </row>
    <row r="55" spans="1:14" x14ac:dyDescent="0.25">
      <c r="A55" s="96">
        <v>0</v>
      </c>
      <c r="B55" s="72"/>
      <c r="C55" s="105">
        <v>0</v>
      </c>
      <c r="D55" s="106">
        <v>0</v>
      </c>
      <c r="E55" s="96">
        <v>0</v>
      </c>
      <c r="F55" s="74"/>
      <c r="G55" s="81">
        <f t="shared" si="5"/>
        <v>0</v>
      </c>
      <c r="I55" s="97"/>
      <c r="J55" s="97"/>
      <c r="K55" s="97"/>
      <c r="L55" s="97"/>
      <c r="M55" s="97"/>
      <c r="N55" s="97"/>
    </row>
    <row r="56" spans="1:14" x14ac:dyDescent="0.25">
      <c r="A56" s="110">
        <v>0</v>
      </c>
      <c r="B56" s="75"/>
      <c r="C56" s="105">
        <v>0</v>
      </c>
      <c r="D56" s="106">
        <v>0</v>
      </c>
      <c r="E56" s="114">
        <v>0</v>
      </c>
      <c r="F56" s="74"/>
      <c r="G56" s="81">
        <f t="shared" si="5"/>
        <v>0</v>
      </c>
      <c r="I56" s="97"/>
      <c r="J56" s="109"/>
      <c r="K56" s="97"/>
      <c r="L56" s="97"/>
      <c r="M56" s="97"/>
      <c r="N56" s="97"/>
    </row>
    <row r="57" spans="1:14" x14ac:dyDescent="0.25">
      <c r="A57" s="110">
        <v>0</v>
      </c>
      <c r="B57" s="75"/>
      <c r="C57" s="105">
        <v>0</v>
      </c>
      <c r="D57" s="106">
        <v>0</v>
      </c>
      <c r="E57" s="114">
        <v>0</v>
      </c>
      <c r="F57" s="74"/>
      <c r="G57" s="81">
        <f t="shared" si="5"/>
        <v>0</v>
      </c>
      <c r="I57" s="97"/>
      <c r="J57" s="109"/>
      <c r="K57" s="97"/>
      <c r="L57" s="97"/>
      <c r="M57" s="97"/>
      <c r="N57" s="97"/>
    </row>
    <row r="58" spans="1:14" x14ac:dyDescent="0.25">
      <c r="A58" s="110">
        <v>0</v>
      </c>
      <c r="B58" s="75"/>
      <c r="C58" s="105">
        <v>0</v>
      </c>
      <c r="D58" s="106">
        <v>0</v>
      </c>
      <c r="E58" s="114">
        <v>0</v>
      </c>
      <c r="F58" s="74"/>
      <c r="G58" s="81">
        <f t="shared" si="5"/>
        <v>0</v>
      </c>
      <c r="I58" s="97"/>
      <c r="J58" s="109"/>
      <c r="K58" s="97"/>
      <c r="L58" s="97"/>
      <c r="M58" s="97"/>
      <c r="N58" s="97"/>
    </row>
    <row r="59" spans="1:14" x14ac:dyDescent="0.25">
      <c r="A59" s="110">
        <v>0</v>
      </c>
      <c r="B59" s="75"/>
      <c r="C59" s="105">
        <v>0</v>
      </c>
      <c r="D59" s="106">
        <v>0</v>
      </c>
      <c r="E59" s="114">
        <v>0</v>
      </c>
      <c r="F59" s="74"/>
      <c r="G59" s="81">
        <f t="shared" si="5"/>
        <v>0</v>
      </c>
      <c r="I59" s="97"/>
      <c r="J59" s="109"/>
      <c r="K59" s="97"/>
      <c r="L59" s="97"/>
      <c r="M59" s="97"/>
      <c r="N59" s="97"/>
    </row>
    <row r="60" spans="1:14" x14ac:dyDescent="0.25">
      <c r="A60" s="110">
        <v>0</v>
      </c>
      <c r="B60" s="75"/>
      <c r="C60" s="105">
        <v>0</v>
      </c>
      <c r="D60" s="106">
        <v>0</v>
      </c>
      <c r="E60" s="114">
        <v>0</v>
      </c>
      <c r="F60" s="74"/>
      <c r="G60" s="81">
        <f t="shared" si="5"/>
        <v>0</v>
      </c>
      <c r="I60" s="97"/>
      <c r="J60" s="109"/>
      <c r="K60" s="97"/>
      <c r="L60" s="97"/>
      <c r="M60" s="97"/>
      <c r="N60" s="97"/>
    </row>
    <row r="61" spans="1:14" x14ac:dyDescent="0.25">
      <c r="A61" s="96">
        <v>0</v>
      </c>
      <c r="B61" s="72"/>
      <c r="C61" s="81">
        <v>0</v>
      </c>
      <c r="D61" s="81">
        <v>0</v>
      </c>
      <c r="E61" s="96">
        <v>0</v>
      </c>
      <c r="F61" s="74"/>
      <c r="G61" s="81">
        <f t="shared" si="5"/>
        <v>0</v>
      </c>
      <c r="I61" s="97"/>
      <c r="J61" s="97"/>
      <c r="K61" s="97"/>
      <c r="L61" s="97"/>
      <c r="M61" s="97"/>
      <c r="N61" s="97"/>
    </row>
    <row r="62" spans="1:14" x14ac:dyDescent="0.25">
      <c r="A62" s="96">
        <v>0</v>
      </c>
      <c r="B62" s="72"/>
      <c r="C62" s="81">
        <v>0</v>
      </c>
      <c r="D62" s="81">
        <v>0</v>
      </c>
      <c r="E62" s="96">
        <v>0</v>
      </c>
      <c r="F62" s="74"/>
      <c r="G62" s="81">
        <f t="shared" si="5"/>
        <v>0</v>
      </c>
      <c r="I62" s="97"/>
      <c r="J62" s="97"/>
      <c r="K62" s="97"/>
      <c r="L62" s="97"/>
      <c r="M62" s="97"/>
      <c r="N62" s="97"/>
    </row>
    <row r="63" spans="1:14" x14ac:dyDescent="0.25">
      <c r="A63" s="115">
        <v>0</v>
      </c>
      <c r="B63" s="85"/>
      <c r="C63" s="84">
        <v>0</v>
      </c>
      <c r="D63" s="84">
        <v>0</v>
      </c>
      <c r="E63" s="115">
        <v>0</v>
      </c>
      <c r="F63" s="87"/>
      <c r="G63" s="81">
        <f t="shared" si="5"/>
        <v>0</v>
      </c>
      <c r="I63" s="97"/>
      <c r="J63" s="97"/>
      <c r="K63" s="97"/>
      <c r="L63" s="97"/>
      <c r="M63" s="97"/>
      <c r="N63" s="97"/>
    </row>
    <row r="64" spans="1:14" x14ac:dyDescent="0.25">
      <c r="A64" s="121" t="s">
        <v>144</v>
      </c>
      <c r="B64" s="89"/>
      <c r="C64" s="88">
        <v>0</v>
      </c>
      <c r="D64" s="88">
        <v>0</v>
      </c>
      <c r="E64" s="121">
        <v>0</v>
      </c>
      <c r="F64" s="99"/>
      <c r="G64" s="99">
        <f>TRUNC(ROUND(SUM(G44:G63),2),2)</f>
        <v>53.53</v>
      </c>
      <c r="I64" s="97"/>
      <c r="J64" s="97"/>
      <c r="K64" s="97"/>
      <c r="L64" s="97"/>
      <c r="M64" s="97"/>
      <c r="N64" s="97"/>
    </row>
    <row r="65" spans="1:22" s="63" customFormat="1" x14ac:dyDescent="0.25">
      <c r="A65" s="182" t="s">
        <v>145</v>
      </c>
      <c r="B65" s="183"/>
      <c r="C65" s="90"/>
      <c r="D65" s="90"/>
      <c r="E65" s="160"/>
      <c r="F65" s="160"/>
      <c r="G65" s="91"/>
      <c r="I65" s="100"/>
      <c r="J65" s="100"/>
      <c r="K65" s="100"/>
      <c r="L65" s="100"/>
      <c r="M65" s="100"/>
      <c r="N65" s="100"/>
    </row>
    <row r="66" spans="1:22" ht="27.75" customHeight="1" x14ac:dyDescent="0.25">
      <c r="A66" s="167" t="s">
        <v>83</v>
      </c>
      <c r="B66" s="168"/>
      <c r="C66" s="65" t="s">
        <v>146</v>
      </c>
      <c r="D66" s="65" t="s">
        <v>147</v>
      </c>
      <c r="E66" s="167" t="s">
        <v>85</v>
      </c>
      <c r="F66" s="169"/>
      <c r="G66" s="92" t="s">
        <v>148</v>
      </c>
    </row>
    <row r="67" spans="1:22" x14ac:dyDescent="0.25">
      <c r="A67" s="98"/>
      <c r="B67" s="59"/>
      <c r="C67" s="86"/>
      <c r="D67" s="86" t="s">
        <v>89</v>
      </c>
      <c r="E67" s="170" t="s">
        <v>90</v>
      </c>
      <c r="F67" s="171"/>
      <c r="G67" s="68" t="s">
        <v>149</v>
      </c>
    </row>
    <row r="68" spans="1:22" ht="15.75" thickBot="1" x14ac:dyDescent="0.3">
      <c r="A68" s="172"/>
      <c r="B68" s="173"/>
      <c r="C68" s="117"/>
      <c r="D68" s="117"/>
      <c r="E68" s="114"/>
      <c r="F68" s="74"/>
      <c r="G68" s="117"/>
    </row>
    <row r="69" spans="1:22" ht="15.75" thickBot="1" x14ac:dyDescent="0.3">
      <c r="A69" s="174" t="s">
        <v>150</v>
      </c>
      <c r="B69" s="175"/>
      <c r="C69" s="82" t="s">
        <v>15</v>
      </c>
      <c r="D69" s="82">
        <v>1</v>
      </c>
      <c r="E69" s="96">
        <v>22.35</v>
      </c>
      <c r="F69" s="74"/>
      <c r="G69" s="81">
        <f>IFERROR(TRUNC(ROUND(D69*E69,2),2),0)</f>
        <v>22.35</v>
      </c>
      <c r="I69" s="118" t="s">
        <v>151</v>
      </c>
      <c r="J69" s="119">
        <v>0</v>
      </c>
    </row>
    <row r="70" spans="1:22" x14ac:dyDescent="0.25">
      <c r="A70" s="176"/>
      <c r="B70" s="177"/>
      <c r="C70" s="86"/>
      <c r="D70" s="86"/>
      <c r="E70" s="178"/>
      <c r="F70" s="179"/>
      <c r="G70" s="84"/>
    </row>
    <row r="71" spans="1:22" x14ac:dyDescent="0.25">
      <c r="A71" s="121" t="s">
        <v>152</v>
      </c>
      <c r="B71" s="89"/>
      <c r="C71" s="88"/>
      <c r="D71" s="88"/>
      <c r="E71" s="88"/>
      <c r="F71" s="89"/>
      <c r="G71" s="88">
        <f>TRUNC(ROUND(SUM(G68:G70),5),2)</f>
        <v>22.35</v>
      </c>
    </row>
    <row r="72" spans="1:22" s="63" customFormat="1" ht="15.75" customHeight="1" x14ac:dyDescent="0.25">
      <c r="A72" s="154"/>
      <c r="B72" s="155"/>
      <c r="C72" s="160" t="s">
        <v>153</v>
      </c>
      <c r="D72" s="160"/>
      <c r="E72" s="160"/>
      <c r="F72" s="160"/>
      <c r="G72" s="120">
        <f>TRUNC(ROUND(G29+G40+G64+G71,2),2)</f>
        <v>145.91</v>
      </c>
    </row>
    <row r="73" spans="1:22" ht="15.75" customHeight="1" x14ac:dyDescent="0.25">
      <c r="A73" s="156"/>
      <c r="B73" s="157"/>
      <c r="C73" s="161" t="s">
        <v>154</v>
      </c>
      <c r="D73" s="162"/>
      <c r="E73" s="162"/>
      <c r="F73" s="122">
        <v>0.03</v>
      </c>
      <c r="G73" s="88">
        <f>TRUNC(ROUND(G72*F73,2),2)</f>
        <v>4.38</v>
      </c>
    </row>
    <row r="74" spans="1:22" ht="15.75" customHeight="1" x14ac:dyDescent="0.25">
      <c r="A74" s="156"/>
      <c r="B74" s="157"/>
      <c r="C74" s="161" t="s">
        <v>155</v>
      </c>
      <c r="D74" s="162"/>
      <c r="E74" s="162"/>
      <c r="F74" s="123">
        <v>1.1000000000000001E-3</v>
      </c>
      <c r="G74" s="88">
        <f>TRUNC(ROUND(G72*F74,2),2)</f>
        <v>0.16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156</v>
      </c>
      <c r="D75" s="162"/>
      <c r="E75" s="162"/>
      <c r="F75" s="99"/>
      <c r="G75" s="88">
        <f>TRUNC(ROUND(SUM(G72:G74),2),2)</f>
        <v>150.44999999999999</v>
      </c>
      <c r="U75" t="s">
        <v>157</v>
      </c>
      <c r="V75">
        <f>+TRUNC(ROUND(G29+G40+G71+G73+G74,2),2)</f>
        <v>96.92</v>
      </c>
    </row>
    <row r="76" spans="1:22" s="63" customFormat="1" ht="15.75" customHeight="1" x14ac:dyDescent="0.25">
      <c r="A76" s="163" t="s">
        <v>158</v>
      </c>
      <c r="B76" s="164"/>
      <c r="C76" s="165" t="s">
        <v>159</v>
      </c>
      <c r="D76" s="166"/>
      <c r="E76" s="166"/>
      <c r="F76" s="124"/>
      <c r="G76" s="125"/>
      <c r="U76" s="63" t="s">
        <v>160</v>
      </c>
      <c r="V76" s="63">
        <f>+G64</f>
        <v>53.53</v>
      </c>
    </row>
    <row r="77" spans="1:22" x14ac:dyDescent="0.25">
      <c r="A77" s="126"/>
      <c r="B77" s="126"/>
      <c r="C77" s="126"/>
      <c r="D77" s="126"/>
      <c r="E77" s="126"/>
      <c r="F77" s="126"/>
      <c r="G77" s="126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70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3" t="s">
        <v>71</v>
      </c>
      <c r="B2" s="44"/>
      <c r="C2" s="44"/>
      <c r="D2" s="44" t="s">
        <v>72</v>
      </c>
      <c r="E2" s="192" t="s">
        <v>230</v>
      </c>
      <c r="F2" s="192"/>
      <c r="G2" s="193"/>
    </row>
    <row r="3" spans="1:28" ht="32.25" customHeight="1" x14ac:dyDescent="0.25">
      <c r="A3" s="43" t="s">
        <v>73</v>
      </c>
      <c r="B3" s="45"/>
      <c r="C3" s="44"/>
      <c r="D3" s="44"/>
      <c r="E3" s="192"/>
      <c r="F3" s="192"/>
      <c r="G3" s="193"/>
      <c r="AB3" t="s">
        <v>244</v>
      </c>
    </row>
    <row r="4" spans="1:28" ht="18" x14ac:dyDescent="0.25">
      <c r="A4" s="194" t="s">
        <v>74</v>
      </c>
      <c r="B4" s="195"/>
      <c r="C4" s="195"/>
      <c r="D4" s="195"/>
      <c r="E4" s="195"/>
      <c r="F4" s="195"/>
      <c r="G4" s="196"/>
    </row>
    <row r="5" spans="1:28" x14ac:dyDescent="0.25">
      <c r="A5" s="46"/>
      <c r="B5" s="47"/>
      <c r="C5" s="47"/>
      <c r="D5" s="48" t="s">
        <v>75</v>
      </c>
      <c r="F5" s="49"/>
      <c r="G5" s="50"/>
    </row>
    <row r="6" spans="1:28" x14ac:dyDescent="0.25">
      <c r="A6" s="51" t="s">
        <v>76</v>
      </c>
      <c r="B6" s="52"/>
      <c r="C6" s="47"/>
      <c r="D6" s="47"/>
      <c r="E6" s="47"/>
      <c r="F6" s="47"/>
      <c r="G6" s="53"/>
    </row>
    <row r="7" spans="1:28" ht="42" customHeight="1" x14ac:dyDescent="0.25">
      <c r="A7" s="197" t="s">
        <v>235</v>
      </c>
      <c r="B7" s="198"/>
      <c r="C7" s="198"/>
      <c r="D7" s="198"/>
      <c r="E7" s="198"/>
      <c r="F7" s="54" t="s">
        <v>77</v>
      </c>
      <c r="G7" s="55" t="s">
        <v>15</v>
      </c>
      <c r="H7" s="56"/>
      <c r="I7" s="57" t="s">
        <v>78</v>
      </c>
      <c r="J7" s="56">
        <v>2</v>
      </c>
    </row>
    <row r="8" spans="1:28" x14ac:dyDescent="0.25">
      <c r="A8" s="58" t="s">
        <v>79</v>
      </c>
      <c r="B8" s="59"/>
      <c r="C8" s="59"/>
      <c r="D8" s="59"/>
      <c r="E8" s="199"/>
      <c r="F8" s="199"/>
      <c r="G8" s="60"/>
    </row>
    <row r="9" spans="1:28" s="63" customFormat="1" x14ac:dyDescent="0.25">
      <c r="A9" s="200" t="s">
        <v>80</v>
      </c>
      <c r="B9" s="201"/>
      <c r="C9" s="61"/>
      <c r="D9" s="61"/>
      <c r="E9" s="202"/>
      <c r="F9" s="202"/>
      <c r="G9" s="62"/>
      <c r="I9" s="64" t="s">
        <v>81</v>
      </c>
      <c r="J9" s="64" t="s">
        <v>82</v>
      </c>
    </row>
    <row r="10" spans="1:28" ht="15.75" x14ac:dyDescent="0.25">
      <c r="A10" s="65" t="s">
        <v>83</v>
      </c>
      <c r="B10" s="65" t="s">
        <v>84</v>
      </c>
      <c r="C10" s="65" t="s">
        <v>85</v>
      </c>
      <c r="D10" s="65" t="s">
        <v>86</v>
      </c>
      <c r="E10" s="186" t="s">
        <v>87</v>
      </c>
      <c r="F10" s="186"/>
      <c r="G10" s="65" t="s">
        <v>88</v>
      </c>
      <c r="I10" s="66">
        <v>0.5</v>
      </c>
      <c r="J10" s="66">
        <f>1/I10</f>
        <v>2</v>
      </c>
    </row>
    <row r="11" spans="1:28" x14ac:dyDescent="0.25">
      <c r="A11" s="67"/>
      <c r="B11" s="68" t="s">
        <v>89</v>
      </c>
      <c r="C11" s="69" t="s">
        <v>90</v>
      </c>
      <c r="D11" s="68" t="s">
        <v>91</v>
      </c>
      <c r="E11" s="187" t="s">
        <v>92</v>
      </c>
      <c r="F11" s="185"/>
      <c r="G11" s="70" t="s">
        <v>93</v>
      </c>
      <c r="L11" t="s">
        <v>94</v>
      </c>
      <c r="M11" t="s">
        <v>95</v>
      </c>
      <c r="N11" t="s">
        <v>96</v>
      </c>
      <c r="O11" t="s">
        <v>97</v>
      </c>
      <c r="P11" t="s">
        <v>98</v>
      </c>
      <c r="Q11" t="s">
        <v>99</v>
      </c>
      <c r="R11" t="s">
        <v>100</v>
      </c>
      <c r="S11" t="s">
        <v>101</v>
      </c>
    </row>
    <row r="12" spans="1:28" x14ac:dyDescent="0.25">
      <c r="A12" s="71" t="s">
        <v>102</v>
      </c>
      <c r="B12" s="71">
        <v>0.2</v>
      </c>
      <c r="C12" s="72">
        <v>4.25</v>
      </c>
      <c r="D12" s="73">
        <f>IFERROR(ROUND(B12*C12,5),0)</f>
        <v>0.85</v>
      </c>
      <c r="E12" s="72">
        <v>0.2</v>
      </c>
      <c r="F12" s="74"/>
      <c r="G12" s="73">
        <f>IFERROR(TRUNC(ROUND(D12*E12,2),2),0)</f>
        <v>0.17</v>
      </c>
      <c r="I12" t="s">
        <v>103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104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0.2</v>
      </c>
      <c r="F13" s="76"/>
      <c r="G13" s="73">
        <f t="shared" ref="G13:G26" si="1">IFERROR(TRUNC(ROUND(D13*E13,2),2),0)</f>
        <v>0</v>
      </c>
      <c r="I13" t="s">
        <v>105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106</v>
      </c>
      <c r="B14" s="71">
        <v>0</v>
      </c>
      <c r="C14" s="72">
        <v>20</v>
      </c>
      <c r="D14" s="73">
        <f t="shared" si="0"/>
        <v>0</v>
      </c>
      <c r="E14" s="72">
        <v>0.2</v>
      </c>
      <c r="F14" s="74"/>
      <c r="G14" s="73">
        <f t="shared" si="1"/>
        <v>0</v>
      </c>
      <c r="I14" t="s">
        <v>107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108</v>
      </c>
      <c r="B15" s="71">
        <v>1</v>
      </c>
      <c r="C15" s="72">
        <v>1</v>
      </c>
      <c r="D15" s="73">
        <f t="shared" si="0"/>
        <v>1</v>
      </c>
      <c r="E15" s="72">
        <v>0.2</v>
      </c>
      <c r="F15" s="74"/>
      <c r="G15" s="73">
        <f t="shared" si="1"/>
        <v>0.2</v>
      </c>
      <c r="I15" t="s">
        <v>109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110</v>
      </c>
      <c r="B16" s="71">
        <v>0</v>
      </c>
      <c r="C16" s="72">
        <v>0.5</v>
      </c>
      <c r="D16" s="73">
        <f t="shared" si="0"/>
        <v>0</v>
      </c>
      <c r="E16" s="72">
        <v>0.2</v>
      </c>
      <c r="F16" s="74"/>
      <c r="G16" s="73">
        <f t="shared" si="1"/>
        <v>0</v>
      </c>
      <c r="I16" t="s">
        <v>111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109</v>
      </c>
      <c r="B17" s="71">
        <v>0</v>
      </c>
      <c r="C17" s="72">
        <v>0.15</v>
      </c>
      <c r="D17" s="73">
        <f t="shared" si="0"/>
        <v>0</v>
      </c>
      <c r="E17" s="72">
        <v>0.2</v>
      </c>
      <c r="F17" s="74"/>
      <c r="G17" s="73">
        <f t="shared" si="1"/>
        <v>0</v>
      </c>
      <c r="I17" t="s">
        <v>112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113</v>
      </c>
      <c r="B18" s="71">
        <v>2</v>
      </c>
      <c r="C18" s="72">
        <v>0.15</v>
      </c>
      <c r="D18" s="73">
        <f t="shared" si="0"/>
        <v>0.3</v>
      </c>
      <c r="E18" s="72">
        <v>0.2</v>
      </c>
      <c r="F18" s="74"/>
      <c r="G18" s="73">
        <f t="shared" si="1"/>
        <v>0.06</v>
      </c>
      <c r="I18" t="s">
        <v>114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115</v>
      </c>
      <c r="B19" s="71">
        <v>0</v>
      </c>
      <c r="C19" s="72">
        <v>0.16</v>
      </c>
      <c r="D19" s="73">
        <f t="shared" si="0"/>
        <v>0</v>
      </c>
      <c r="E19" s="72">
        <v>0.2</v>
      </c>
      <c r="F19" s="74"/>
      <c r="G19" s="73">
        <f t="shared" si="1"/>
        <v>0</v>
      </c>
      <c r="I19" t="s">
        <v>116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117</v>
      </c>
      <c r="B20" s="71">
        <v>0</v>
      </c>
      <c r="C20" s="72">
        <v>0.2</v>
      </c>
      <c r="D20" s="73">
        <f t="shared" si="0"/>
        <v>0</v>
      </c>
      <c r="E20" s="72">
        <v>0.2</v>
      </c>
      <c r="F20" s="74"/>
      <c r="G20" s="73">
        <f t="shared" si="1"/>
        <v>0</v>
      </c>
      <c r="I20" t="s">
        <v>118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119</v>
      </c>
      <c r="B21" s="71">
        <v>0</v>
      </c>
      <c r="C21" s="72">
        <v>0.2</v>
      </c>
      <c r="D21" s="73">
        <f t="shared" si="0"/>
        <v>0</v>
      </c>
      <c r="E21" s="72">
        <v>0.2</v>
      </c>
      <c r="F21" s="74"/>
      <c r="G21" s="73">
        <f t="shared" si="1"/>
        <v>0</v>
      </c>
      <c r="I21" t="s">
        <v>120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121</v>
      </c>
      <c r="B22" s="71">
        <v>2</v>
      </c>
      <c r="C22" s="72">
        <v>0.17</v>
      </c>
      <c r="D22" s="73">
        <f t="shared" si="0"/>
        <v>0.34</v>
      </c>
      <c r="E22" s="72">
        <v>0.2</v>
      </c>
      <c r="F22" s="74"/>
      <c r="G22" s="73">
        <f t="shared" si="1"/>
        <v>7.0000000000000007E-2</v>
      </c>
      <c r="I22" t="s">
        <v>122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123</v>
      </c>
      <c r="B23" s="71">
        <v>2</v>
      </c>
      <c r="C23" s="72">
        <v>0.05</v>
      </c>
      <c r="D23" s="73">
        <f t="shared" si="0"/>
        <v>0.1</v>
      </c>
      <c r="E23" s="72">
        <v>0.2</v>
      </c>
      <c r="F23" s="74"/>
      <c r="G23" s="73">
        <f t="shared" si="1"/>
        <v>0.02</v>
      </c>
      <c r="I23" t="s">
        <v>124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125</v>
      </c>
      <c r="B24" s="71">
        <v>4</v>
      </c>
      <c r="C24" s="72">
        <v>0.05</v>
      </c>
      <c r="D24" s="73">
        <f t="shared" si="0"/>
        <v>0.2</v>
      </c>
      <c r="E24" s="72">
        <v>0.2</v>
      </c>
      <c r="F24" s="74"/>
      <c r="G24" s="73">
        <f t="shared" si="1"/>
        <v>0.04</v>
      </c>
      <c r="I24" t="s">
        <v>126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122</v>
      </c>
      <c r="B25" s="78">
        <v>0</v>
      </c>
      <c r="C25" s="72">
        <v>0.05</v>
      </c>
      <c r="D25" s="73">
        <f t="shared" si="0"/>
        <v>0</v>
      </c>
      <c r="E25" s="72">
        <v>0.2</v>
      </c>
      <c r="F25" s="74"/>
      <c r="G25" s="73">
        <f t="shared" si="1"/>
        <v>0</v>
      </c>
      <c r="I25" t="s">
        <v>127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128</v>
      </c>
      <c r="B26" s="79">
        <v>0</v>
      </c>
      <c r="C26" s="72">
        <v>2</v>
      </c>
      <c r="D26" s="73">
        <f t="shared" si="0"/>
        <v>0</v>
      </c>
      <c r="E26" s="72">
        <v>0.2</v>
      </c>
      <c r="F26" s="74"/>
      <c r="G26" s="73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130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60"/>
    </row>
    <row r="29" spans="1:22" x14ac:dyDescent="0.25">
      <c r="A29" s="88" t="s">
        <v>131</v>
      </c>
      <c r="B29" s="88"/>
      <c r="C29" s="89"/>
      <c r="D29" s="88"/>
      <c r="E29" s="162"/>
      <c r="F29" s="188"/>
      <c r="G29" s="88">
        <f>TRUNC(ROUND(SUM(G12:G28),2),2)</f>
        <v>0.56000000000000005</v>
      </c>
    </row>
    <row r="30" spans="1:22" s="63" customFormat="1" x14ac:dyDescent="0.25">
      <c r="A30" s="182" t="s">
        <v>132</v>
      </c>
      <c r="B30" s="183"/>
      <c r="C30" s="90"/>
      <c r="D30" s="90"/>
      <c r="E30" s="160"/>
      <c r="F30" s="160"/>
      <c r="G30" s="91"/>
    </row>
    <row r="31" spans="1:22" x14ac:dyDescent="0.25">
      <c r="A31" s="65" t="s">
        <v>133</v>
      </c>
      <c r="B31" s="116" t="s">
        <v>84</v>
      </c>
      <c r="C31" s="65" t="s">
        <v>134</v>
      </c>
      <c r="D31" s="65" t="s">
        <v>86</v>
      </c>
      <c r="E31" s="168" t="s">
        <v>87</v>
      </c>
      <c r="F31" s="169"/>
      <c r="G31" s="92" t="s">
        <v>88</v>
      </c>
    </row>
    <row r="32" spans="1:22" x14ac:dyDescent="0.25">
      <c r="A32" s="93"/>
      <c r="B32" s="94" t="s">
        <v>89</v>
      </c>
      <c r="C32" s="86" t="s">
        <v>90</v>
      </c>
      <c r="D32" s="86" t="s">
        <v>91</v>
      </c>
      <c r="E32" s="180" t="s">
        <v>92</v>
      </c>
      <c r="F32" s="181"/>
      <c r="G32" s="95" t="s">
        <v>93</v>
      </c>
    </row>
    <row r="33" spans="1:14" x14ac:dyDescent="0.25">
      <c r="A33" s="81" t="s">
        <v>135</v>
      </c>
      <c r="B33" s="96">
        <v>1</v>
      </c>
      <c r="C33" s="81">
        <v>5.5</v>
      </c>
      <c r="D33" s="73">
        <f>IFERROR(ROUND(B33*C33,5),0)</f>
        <v>5.5</v>
      </c>
      <c r="E33" s="72">
        <v>0.2</v>
      </c>
      <c r="F33" s="74"/>
      <c r="G33" s="74">
        <f>IFERROR(TRUNC(ROUND(D33*E33,2),2),0)</f>
        <v>1.1000000000000001</v>
      </c>
    </row>
    <row r="34" spans="1:14" x14ac:dyDescent="0.25">
      <c r="A34" s="81" t="s">
        <v>136</v>
      </c>
      <c r="B34" s="96">
        <v>2</v>
      </c>
      <c r="C34" s="81">
        <v>5</v>
      </c>
      <c r="D34" s="73">
        <f t="shared" ref="D34:D38" si="3">IFERROR(ROUND(B34*C34,5),0)</f>
        <v>10</v>
      </c>
      <c r="E34" s="72">
        <v>0.2</v>
      </c>
      <c r="F34" s="74"/>
      <c r="G34" s="74">
        <f t="shared" ref="G34:G38" si="4">IFERROR(TRUNC(ROUND(D34*E34,2),2),0)</f>
        <v>2</v>
      </c>
    </row>
    <row r="35" spans="1:14" x14ac:dyDescent="0.25">
      <c r="A35" s="81" t="s">
        <v>137</v>
      </c>
      <c r="B35" s="96">
        <v>1</v>
      </c>
      <c r="C35" s="81">
        <v>4.5</v>
      </c>
      <c r="D35" s="73">
        <f t="shared" si="3"/>
        <v>4.5</v>
      </c>
      <c r="E35" s="72">
        <v>0.2</v>
      </c>
      <c r="F35" s="74"/>
      <c r="G35" s="74">
        <f t="shared" si="4"/>
        <v>0.9</v>
      </c>
    </row>
    <row r="36" spans="1:14" x14ac:dyDescent="0.25">
      <c r="A36" s="81" t="s">
        <v>138</v>
      </c>
      <c r="B36" s="96">
        <v>0</v>
      </c>
      <c r="C36" s="81">
        <v>5</v>
      </c>
      <c r="D36" s="73">
        <f t="shared" si="3"/>
        <v>0</v>
      </c>
      <c r="E36" s="72">
        <v>0.2</v>
      </c>
      <c r="F36" s="74"/>
      <c r="G36" s="74">
        <f t="shared" si="4"/>
        <v>0</v>
      </c>
      <c r="I36" s="97"/>
      <c r="J36" s="97"/>
      <c r="K36" s="97"/>
      <c r="L36" s="97"/>
      <c r="M36" s="97"/>
      <c r="N36" s="97"/>
    </row>
    <row r="37" spans="1:14" x14ac:dyDescent="0.25">
      <c r="A37" s="81" t="s">
        <v>139</v>
      </c>
      <c r="B37" s="96">
        <v>1</v>
      </c>
      <c r="C37" s="81">
        <v>6.5</v>
      </c>
      <c r="D37" s="73">
        <f t="shared" si="3"/>
        <v>6.5</v>
      </c>
      <c r="E37" s="72">
        <v>0.2</v>
      </c>
      <c r="F37" s="74"/>
      <c r="G37" s="74">
        <f t="shared" si="4"/>
        <v>1.3</v>
      </c>
      <c r="I37" s="97"/>
      <c r="J37" s="97"/>
      <c r="K37" s="97"/>
      <c r="L37" s="97"/>
      <c r="M37" s="97"/>
      <c r="N37" s="97"/>
    </row>
    <row r="38" spans="1:14" x14ac:dyDescent="0.25">
      <c r="A38" s="81"/>
      <c r="B38" s="9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97"/>
      <c r="J38" s="97"/>
      <c r="K38" s="97"/>
      <c r="L38" s="97"/>
      <c r="M38" s="97"/>
      <c r="N38" s="97"/>
    </row>
    <row r="39" spans="1:14" x14ac:dyDescent="0.25">
      <c r="A39" s="93"/>
      <c r="B39" s="98"/>
      <c r="C39" s="84"/>
      <c r="D39" s="86"/>
      <c r="E39" s="85"/>
      <c r="F39" s="87"/>
      <c r="G39" s="87"/>
      <c r="I39" s="97"/>
      <c r="J39" s="97"/>
      <c r="K39" s="97"/>
      <c r="L39" s="97"/>
      <c r="M39" s="97"/>
      <c r="N39" s="97"/>
    </row>
    <row r="40" spans="1:14" x14ac:dyDescent="0.25">
      <c r="A40" s="88" t="s">
        <v>140</v>
      </c>
      <c r="B40" s="121"/>
      <c r="C40" s="88"/>
      <c r="D40" s="88"/>
      <c r="E40" s="89"/>
      <c r="F40" s="99"/>
      <c r="G40" s="88">
        <f>TRUNC(ROUND(SUM(G33:G39),2),2)</f>
        <v>5.3</v>
      </c>
      <c r="I40" s="97"/>
      <c r="J40" s="97"/>
      <c r="K40" s="97"/>
      <c r="L40" s="97"/>
      <c r="M40" s="97"/>
      <c r="N40" s="97"/>
    </row>
    <row r="41" spans="1:14" s="63" customFormat="1" x14ac:dyDescent="0.25">
      <c r="A41" s="182" t="s">
        <v>141</v>
      </c>
      <c r="B41" s="183"/>
      <c r="C41" s="90"/>
      <c r="D41" s="90"/>
      <c r="E41" s="160"/>
      <c r="F41" s="160"/>
      <c r="G41" s="91"/>
      <c r="I41" s="100"/>
      <c r="J41" s="100"/>
      <c r="K41" s="100"/>
      <c r="L41" s="100"/>
      <c r="M41" s="100"/>
      <c r="N41" s="100"/>
    </row>
    <row r="42" spans="1:14" ht="15.75" customHeight="1" x14ac:dyDescent="0.25">
      <c r="A42" s="121" t="s">
        <v>142</v>
      </c>
      <c r="B42" s="99"/>
      <c r="C42" s="88" t="s">
        <v>5</v>
      </c>
      <c r="D42" s="88" t="s">
        <v>84</v>
      </c>
      <c r="E42" s="162" t="s">
        <v>143</v>
      </c>
      <c r="F42" s="162"/>
      <c r="G42" s="88" t="s">
        <v>88</v>
      </c>
      <c r="I42" s="97"/>
      <c r="J42" s="97"/>
      <c r="K42" s="97"/>
      <c r="L42" s="97"/>
      <c r="M42" s="97"/>
      <c r="N42" s="97"/>
    </row>
    <row r="43" spans="1:14" x14ac:dyDescent="0.25">
      <c r="A43" s="101"/>
      <c r="B43" s="102"/>
      <c r="C43" s="68"/>
      <c r="D43" s="68" t="s">
        <v>89</v>
      </c>
      <c r="E43" s="184" t="s">
        <v>90</v>
      </c>
      <c r="F43" s="185"/>
      <c r="G43" s="68" t="s">
        <v>91</v>
      </c>
      <c r="I43" s="97"/>
      <c r="J43" s="97"/>
      <c r="K43" s="97"/>
      <c r="L43" s="97"/>
      <c r="M43" s="97"/>
      <c r="N43" s="97"/>
    </row>
    <row r="44" spans="1:14" ht="25.5" x14ac:dyDescent="0.25">
      <c r="A44" s="103" t="s">
        <v>247</v>
      </c>
      <c r="B44" s="104"/>
      <c r="C44" s="105" t="s">
        <v>15</v>
      </c>
      <c r="D44" s="106">
        <v>1</v>
      </c>
      <c r="E44" s="107">
        <v>1999</v>
      </c>
      <c r="F44" s="108"/>
      <c r="G44" s="81">
        <f>IFERROR(TRUNC(ROUND(D44*E44,2),2),0)</f>
        <v>1999</v>
      </c>
      <c r="I44" s="97"/>
      <c r="J44" s="109"/>
      <c r="K44" s="97"/>
      <c r="L44" s="97"/>
      <c r="M44" s="97"/>
      <c r="N44" s="97"/>
    </row>
    <row r="45" spans="1:14" ht="25.5" x14ac:dyDescent="0.25">
      <c r="A45" s="110" t="s">
        <v>171</v>
      </c>
      <c r="B45" s="75"/>
      <c r="C45" s="105" t="s">
        <v>164</v>
      </c>
      <c r="D45" s="106">
        <v>2</v>
      </c>
      <c r="E45" s="111">
        <v>26.04</v>
      </c>
      <c r="F45" s="76"/>
      <c r="G45" s="81">
        <f t="shared" ref="G45:G63" si="5">IFERROR(TRUNC(ROUND(D45*E45,2),2),0)</f>
        <v>52.08</v>
      </c>
      <c r="I45" s="97"/>
      <c r="J45" s="109"/>
      <c r="K45" s="97"/>
      <c r="L45" s="97"/>
      <c r="M45" s="97"/>
      <c r="N45" s="97"/>
    </row>
    <row r="46" spans="1:14" x14ac:dyDescent="0.25">
      <c r="A46" s="110" t="s">
        <v>176</v>
      </c>
      <c r="B46" s="75"/>
      <c r="C46" s="112" t="s">
        <v>40</v>
      </c>
      <c r="D46" s="113">
        <v>12</v>
      </c>
      <c r="E46" s="114">
        <v>5.65</v>
      </c>
      <c r="F46" s="74"/>
      <c r="G46" s="81">
        <f t="shared" si="5"/>
        <v>67.8</v>
      </c>
      <c r="I46" s="97"/>
      <c r="J46" s="109"/>
      <c r="K46" s="97"/>
      <c r="L46" s="97"/>
      <c r="M46" s="97"/>
      <c r="N46" s="97"/>
    </row>
    <row r="47" spans="1:14" x14ac:dyDescent="0.25">
      <c r="A47" s="110" t="s">
        <v>172</v>
      </c>
      <c r="B47" s="75"/>
      <c r="C47" s="105" t="s">
        <v>15</v>
      </c>
      <c r="D47" s="106">
        <v>1</v>
      </c>
      <c r="E47" s="114">
        <v>11</v>
      </c>
      <c r="F47" s="74"/>
      <c r="G47" s="81">
        <f t="shared" si="5"/>
        <v>11</v>
      </c>
      <c r="I47" s="97"/>
      <c r="J47" s="109"/>
      <c r="K47" s="97"/>
      <c r="L47" s="97"/>
      <c r="M47" s="97"/>
      <c r="N47" s="97"/>
    </row>
    <row r="48" spans="1:14" x14ac:dyDescent="0.25">
      <c r="A48" s="110" t="s">
        <v>173</v>
      </c>
      <c r="B48" s="75"/>
      <c r="C48" s="105" t="s">
        <v>15</v>
      </c>
      <c r="D48" s="106">
        <v>3</v>
      </c>
      <c r="E48" s="114">
        <v>6.12</v>
      </c>
      <c r="F48" s="74"/>
      <c r="G48" s="81">
        <f t="shared" si="5"/>
        <v>18.36</v>
      </c>
      <c r="I48" s="97"/>
      <c r="J48" s="109"/>
      <c r="K48" s="97"/>
      <c r="L48" s="97"/>
      <c r="M48" s="97"/>
      <c r="N48" s="97"/>
    </row>
    <row r="49" spans="1:14" x14ac:dyDescent="0.25">
      <c r="A49" s="110" t="s">
        <v>174</v>
      </c>
      <c r="B49" s="75"/>
      <c r="C49" s="105" t="s">
        <v>15</v>
      </c>
      <c r="D49" s="106">
        <v>1</v>
      </c>
      <c r="E49" s="114">
        <v>15.13</v>
      </c>
      <c r="F49" s="74"/>
      <c r="G49" s="81">
        <f t="shared" si="5"/>
        <v>15.13</v>
      </c>
      <c r="I49" s="97"/>
      <c r="J49" s="109"/>
      <c r="K49" s="97"/>
      <c r="L49" s="97"/>
      <c r="M49" s="97"/>
      <c r="N49" s="97"/>
    </row>
    <row r="50" spans="1:14" x14ac:dyDescent="0.25">
      <c r="A50" s="110" t="s">
        <v>175</v>
      </c>
      <c r="B50" s="75"/>
      <c r="C50" s="105" t="s">
        <v>40</v>
      </c>
      <c r="D50" s="106">
        <v>3</v>
      </c>
      <c r="E50" s="114">
        <v>0.96</v>
      </c>
      <c r="F50" s="74"/>
      <c r="G50" s="81">
        <f t="shared" si="5"/>
        <v>2.88</v>
      </c>
      <c r="I50" s="97"/>
      <c r="J50" s="109"/>
      <c r="K50" s="97"/>
      <c r="L50" s="97"/>
      <c r="M50" s="97"/>
      <c r="N50" s="97"/>
    </row>
    <row r="51" spans="1:14" x14ac:dyDescent="0.25">
      <c r="A51" s="110">
        <v>0</v>
      </c>
      <c r="B51" s="75"/>
      <c r="C51" s="105">
        <v>0</v>
      </c>
      <c r="D51" s="106">
        <v>0</v>
      </c>
      <c r="E51" s="114">
        <v>0</v>
      </c>
      <c r="F51" s="74"/>
      <c r="G51" s="81">
        <f t="shared" si="5"/>
        <v>0</v>
      </c>
      <c r="I51" s="97"/>
      <c r="J51" s="109"/>
      <c r="K51" s="97"/>
      <c r="L51" s="97"/>
      <c r="M51" s="97"/>
      <c r="N51" s="97"/>
    </row>
    <row r="52" spans="1:14" x14ac:dyDescent="0.25">
      <c r="A52" s="110" t="s">
        <v>25</v>
      </c>
      <c r="B52" s="75"/>
      <c r="C52" s="105" t="s">
        <v>25</v>
      </c>
      <c r="D52" s="106" t="s">
        <v>25</v>
      </c>
      <c r="E52" s="114" t="s">
        <v>25</v>
      </c>
      <c r="F52" s="74"/>
      <c r="G52" s="81">
        <f t="shared" si="5"/>
        <v>0</v>
      </c>
      <c r="I52" s="97"/>
      <c r="J52" s="109"/>
      <c r="K52" s="97"/>
      <c r="L52" s="97"/>
      <c r="M52" s="97"/>
      <c r="N52" s="97"/>
    </row>
    <row r="53" spans="1:14" x14ac:dyDescent="0.25">
      <c r="A53" s="110" t="s">
        <v>25</v>
      </c>
      <c r="B53" s="75"/>
      <c r="C53" s="105" t="s">
        <v>25</v>
      </c>
      <c r="D53" s="106" t="s">
        <v>25</v>
      </c>
      <c r="E53" s="114" t="s">
        <v>25</v>
      </c>
      <c r="F53" s="74"/>
      <c r="G53" s="81">
        <f t="shared" si="5"/>
        <v>0</v>
      </c>
      <c r="I53" s="97"/>
      <c r="J53" s="109"/>
      <c r="K53" s="97"/>
      <c r="L53" s="97"/>
      <c r="M53" s="97"/>
      <c r="N53" s="97"/>
    </row>
    <row r="54" spans="1:14" x14ac:dyDescent="0.25">
      <c r="A54" s="110" t="s">
        <v>25</v>
      </c>
      <c r="B54" s="75"/>
      <c r="C54" s="105" t="s">
        <v>25</v>
      </c>
      <c r="D54" s="106" t="s">
        <v>25</v>
      </c>
      <c r="E54" s="114" t="s">
        <v>25</v>
      </c>
      <c r="F54" s="74"/>
      <c r="G54" s="81">
        <f t="shared" si="5"/>
        <v>0</v>
      </c>
      <c r="I54" s="97"/>
      <c r="J54" s="109"/>
      <c r="K54" s="97"/>
      <c r="L54" s="97"/>
      <c r="M54" s="97"/>
      <c r="N54" s="97"/>
    </row>
    <row r="55" spans="1:14" x14ac:dyDescent="0.25">
      <c r="A55" s="96" t="s">
        <v>25</v>
      </c>
      <c r="B55" s="72"/>
      <c r="C55" s="105" t="s">
        <v>25</v>
      </c>
      <c r="D55" s="106" t="s">
        <v>25</v>
      </c>
      <c r="E55" s="96" t="s">
        <v>25</v>
      </c>
      <c r="F55" s="74"/>
      <c r="G55" s="81">
        <f t="shared" si="5"/>
        <v>0</v>
      </c>
      <c r="I55" s="97"/>
      <c r="J55" s="97"/>
      <c r="K55" s="97"/>
      <c r="L55" s="97"/>
      <c r="M55" s="97"/>
      <c r="N55" s="97"/>
    </row>
    <row r="56" spans="1:14" x14ac:dyDescent="0.25">
      <c r="A56" s="110" t="s">
        <v>25</v>
      </c>
      <c r="B56" s="75"/>
      <c r="C56" s="105" t="s">
        <v>25</v>
      </c>
      <c r="D56" s="106" t="s">
        <v>25</v>
      </c>
      <c r="E56" s="114" t="s">
        <v>25</v>
      </c>
      <c r="F56" s="74"/>
      <c r="G56" s="81">
        <f t="shared" si="5"/>
        <v>0</v>
      </c>
      <c r="I56" s="97"/>
      <c r="J56" s="109"/>
      <c r="K56" s="97"/>
      <c r="L56" s="97"/>
      <c r="M56" s="97"/>
      <c r="N56" s="97"/>
    </row>
    <row r="57" spans="1:14" x14ac:dyDescent="0.25">
      <c r="A57" s="110" t="s">
        <v>25</v>
      </c>
      <c r="B57" s="75"/>
      <c r="C57" s="105" t="s">
        <v>25</v>
      </c>
      <c r="D57" s="106" t="s">
        <v>25</v>
      </c>
      <c r="E57" s="114" t="s">
        <v>25</v>
      </c>
      <c r="F57" s="74"/>
      <c r="G57" s="81">
        <f t="shared" si="5"/>
        <v>0</v>
      </c>
      <c r="I57" s="97"/>
      <c r="J57" s="109"/>
      <c r="K57" s="97"/>
      <c r="L57" s="97"/>
      <c r="M57" s="97"/>
      <c r="N57" s="97"/>
    </row>
    <row r="58" spans="1:14" x14ac:dyDescent="0.25">
      <c r="A58" s="110" t="s">
        <v>25</v>
      </c>
      <c r="B58" s="75"/>
      <c r="C58" s="105" t="s">
        <v>25</v>
      </c>
      <c r="D58" s="106" t="s">
        <v>25</v>
      </c>
      <c r="E58" s="114" t="s">
        <v>25</v>
      </c>
      <c r="F58" s="74"/>
      <c r="G58" s="81">
        <f t="shared" si="5"/>
        <v>0</v>
      </c>
      <c r="I58" s="97"/>
      <c r="J58" s="109"/>
      <c r="K58" s="97"/>
      <c r="L58" s="97"/>
      <c r="M58" s="97"/>
      <c r="N58" s="97"/>
    </row>
    <row r="59" spans="1:14" x14ac:dyDescent="0.25">
      <c r="A59" s="110" t="s">
        <v>25</v>
      </c>
      <c r="B59" s="75"/>
      <c r="C59" s="105" t="s">
        <v>25</v>
      </c>
      <c r="D59" s="106" t="s">
        <v>25</v>
      </c>
      <c r="E59" s="114" t="s">
        <v>25</v>
      </c>
      <c r="F59" s="74"/>
      <c r="G59" s="81">
        <f t="shared" si="5"/>
        <v>0</v>
      </c>
      <c r="I59" s="97"/>
      <c r="J59" s="109"/>
      <c r="K59" s="97"/>
      <c r="L59" s="97"/>
      <c r="M59" s="97"/>
      <c r="N59" s="97"/>
    </row>
    <row r="60" spans="1:14" x14ac:dyDescent="0.25">
      <c r="A60" s="110" t="s">
        <v>25</v>
      </c>
      <c r="B60" s="75"/>
      <c r="C60" s="105" t="s">
        <v>25</v>
      </c>
      <c r="D60" s="106" t="s">
        <v>25</v>
      </c>
      <c r="E60" s="114" t="s">
        <v>25</v>
      </c>
      <c r="F60" s="74"/>
      <c r="G60" s="81">
        <f t="shared" si="5"/>
        <v>0</v>
      </c>
      <c r="I60" s="97"/>
      <c r="J60" s="109"/>
      <c r="K60" s="97"/>
      <c r="L60" s="97"/>
      <c r="M60" s="97"/>
      <c r="N60" s="97"/>
    </row>
    <row r="61" spans="1:14" x14ac:dyDescent="0.25">
      <c r="A61" s="96" t="s">
        <v>25</v>
      </c>
      <c r="B61" s="72"/>
      <c r="C61" s="81" t="s">
        <v>25</v>
      </c>
      <c r="D61" s="81" t="s">
        <v>25</v>
      </c>
      <c r="E61" s="96" t="s">
        <v>25</v>
      </c>
      <c r="F61" s="74"/>
      <c r="G61" s="81">
        <f t="shared" si="5"/>
        <v>0</v>
      </c>
      <c r="I61" s="97"/>
      <c r="J61" s="97"/>
      <c r="K61" s="97"/>
      <c r="L61" s="97"/>
      <c r="M61" s="97"/>
      <c r="N61" s="97"/>
    </row>
    <row r="62" spans="1:14" x14ac:dyDescent="0.25">
      <c r="A62" s="96" t="s">
        <v>25</v>
      </c>
      <c r="B62" s="72"/>
      <c r="C62" s="81" t="s">
        <v>25</v>
      </c>
      <c r="D62" s="81" t="s">
        <v>25</v>
      </c>
      <c r="E62" s="96" t="s">
        <v>25</v>
      </c>
      <c r="F62" s="74"/>
      <c r="G62" s="81">
        <f t="shared" si="5"/>
        <v>0</v>
      </c>
      <c r="I62" s="97"/>
      <c r="J62" s="97"/>
      <c r="K62" s="97"/>
      <c r="L62" s="97"/>
      <c r="M62" s="97"/>
      <c r="N62" s="97"/>
    </row>
    <row r="63" spans="1:14" x14ac:dyDescent="0.25">
      <c r="A63" s="115" t="s">
        <v>25</v>
      </c>
      <c r="B63" s="85"/>
      <c r="C63" s="84" t="s">
        <v>25</v>
      </c>
      <c r="D63" s="84" t="s">
        <v>25</v>
      </c>
      <c r="E63" s="115" t="s">
        <v>25</v>
      </c>
      <c r="F63" s="87"/>
      <c r="G63" s="81">
        <f t="shared" si="5"/>
        <v>0</v>
      </c>
      <c r="I63" s="97"/>
      <c r="J63" s="97"/>
      <c r="K63" s="97"/>
      <c r="L63" s="97"/>
      <c r="M63" s="97"/>
      <c r="N63" s="97"/>
    </row>
    <row r="64" spans="1:14" x14ac:dyDescent="0.25">
      <c r="A64" s="121" t="s">
        <v>25</v>
      </c>
      <c r="B64" s="89"/>
      <c r="C64" s="88" t="s">
        <v>25</v>
      </c>
      <c r="D64" s="88" t="s">
        <v>25</v>
      </c>
      <c r="E64" s="121" t="s">
        <v>25</v>
      </c>
      <c r="F64" s="99"/>
      <c r="G64" s="99">
        <f>TRUNC(ROUND(SUM(G44:G63),2),2)</f>
        <v>2166.25</v>
      </c>
      <c r="I64" s="97"/>
      <c r="J64" s="97"/>
      <c r="K64" s="97"/>
      <c r="L64" s="97"/>
      <c r="M64" s="97"/>
      <c r="N64" s="97"/>
    </row>
    <row r="65" spans="1:22" s="63" customFormat="1" x14ac:dyDescent="0.25">
      <c r="A65" s="182" t="s">
        <v>145</v>
      </c>
      <c r="B65" s="183"/>
      <c r="C65" s="90"/>
      <c r="D65" s="90"/>
      <c r="E65" s="160"/>
      <c r="F65" s="160"/>
      <c r="G65" s="91"/>
      <c r="I65" s="100"/>
      <c r="J65" s="100"/>
      <c r="K65" s="100"/>
      <c r="L65" s="100"/>
      <c r="M65" s="100"/>
      <c r="N65" s="100"/>
    </row>
    <row r="66" spans="1:22" ht="27.75" customHeight="1" x14ac:dyDescent="0.25">
      <c r="A66" s="167" t="s">
        <v>83</v>
      </c>
      <c r="B66" s="168"/>
      <c r="C66" s="65" t="s">
        <v>146</v>
      </c>
      <c r="D66" s="65" t="s">
        <v>147</v>
      </c>
      <c r="E66" s="167" t="s">
        <v>85</v>
      </c>
      <c r="F66" s="169"/>
      <c r="G66" s="92" t="s">
        <v>148</v>
      </c>
    </row>
    <row r="67" spans="1:22" x14ac:dyDescent="0.25">
      <c r="A67" s="98"/>
      <c r="B67" s="59"/>
      <c r="C67" s="86"/>
      <c r="D67" s="86" t="s">
        <v>89</v>
      </c>
      <c r="E67" s="170" t="s">
        <v>90</v>
      </c>
      <c r="F67" s="171"/>
      <c r="G67" s="68" t="s">
        <v>149</v>
      </c>
    </row>
    <row r="68" spans="1:22" ht="15.75" thickBot="1" x14ac:dyDescent="0.3">
      <c r="A68" s="172"/>
      <c r="B68" s="173"/>
      <c r="C68" s="117"/>
      <c r="D68" s="117"/>
      <c r="E68" s="114"/>
      <c r="F68" s="74"/>
      <c r="G68" s="117"/>
    </row>
    <row r="69" spans="1:22" ht="15.75" thickBot="1" x14ac:dyDescent="0.3">
      <c r="A69" s="174" t="s">
        <v>150</v>
      </c>
      <c r="B69" s="175"/>
      <c r="C69" s="82" t="s">
        <v>15</v>
      </c>
      <c r="D69" s="82">
        <v>1</v>
      </c>
      <c r="E69" s="96">
        <v>5</v>
      </c>
      <c r="F69" s="74"/>
      <c r="G69" s="81">
        <f>IFERROR(TRUNC(ROUND(D69*E69,2),2),0)</f>
        <v>5</v>
      </c>
      <c r="I69" s="118" t="s">
        <v>151</v>
      </c>
      <c r="J69" s="119">
        <v>0</v>
      </c>
    </row>
    <row r="70" spans="1:22" x14ac:dyDescent="0.25">
      <c r="A70" s="176"/>
      <c r="B70" s="177"/>
      <c r="C70" s="86"/>
      <c r="D70" s="86"/>
      <c r="E70" s="178"/>
      <c r="F70" s="179"/>
      <c r="G70" s="84"/>
    </row>
    <row r="71" spans="1:22" x14ac:dyDescent="0.25">
      <c r="A71" s="121" t="s">
        <v>152</v>
      </c>
      <c r="B71" s="89"/>
      <c r="C71" s="88"/>
      <c r="D71" s="88"/>
      <c r="E71" s="88"/>
      <c r="F71" s="89"/>
      <c r="G71" s="88">
        <f>TRUNC(ROUND(SUM(G68:G70),5),2)</f>
        <v>5</v>
      </c>
    </row>
    <row r="72" spans="1:22" s="63" customFormat="1" ht="15.75" customHeight="1" x14ac:dyDescent="0.25">
      <c r="A72" s="154"/>
      <c r="B72" s="155"/>
      <c r="C72" s="160" t="s">
        <v>153</v>
      </c>
      <c r="D72" s="160"/>
      <c r="E72" s="160"/>
      <c r="F72" s="160"/>
      <c r="G72" s="120">
        <f>TRUNC(ROUND(G29+G40+G64+G71,2),2)</f>
        <v>2177.11</v>
      </c>
    </row>
    <row r="73" spans="1:22" ht="15.75" customHeight="1" x14ac:dyDescent="0.25">
      <c r="A73" s="156"/>
      <c r="B73" s="157"/>
      <c r="C73" s="161" t="s">
        <v>154</v>
      </c>
      <c r="D73" s="162"/>
      <c r="E73" s="162"/>
      <c r="F73" s="122">
        <v>0.03</v>
      </c>
      <c r="G73" s="88">
        <f>TRUNC(ROUND(G72*F73,2),2)</f>
        <v>65.31</v>
      </c>
    </row>
    <row r="74" spans="1:22" ht="15.75" customHeight="1" x14ac:dyDescent="0.25">
      <c r="A74" s="156"/>
      <c r="B74" s="157"/>
      <c r="C74" s="161" t="s">
        <v>155</v>
      </c>
      <c r="D74" s="162"/>
      <c r="E74" s="162"/>
      <c r="F74" s="123">
        <v>1.1000000000000001E-3</v>
      </c>
      <c r="G74" s="88">
        <f>TRUNC(ROUND(G72*F74,2),2)</f>
        <v>2.39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156</v>
      </c>
      <c r="D75" s="162"/>
      <c r="E75" s="162"/>
      <c r="F75" s="99"/>
      <c r="G75" s="88">
        <f>TRUNC(ROUND(SUM(G72:G74),2),2)</f>
        <v>2244.81</v>
      </c>
      <c r="U75" t="s">
        <v>157</v>
      </c>
      <c r="V75">
        <f>+TRUNC(ROUND(G29+G40+G71+G73+G74,2),2)</f>
        <v>78.56</v>
      </c>
    </row>
    <row r="76" spans="1:22" s="63" customFormat="1" ht="15.75" customHeight="1" x14ac:dyDescent="0.25">
      <c r="A76" s="163" t="s">
        <v>158</v>
      </c>
      <c r="B76" s="164"/>
      <c r="C76" s="165" t="s">
        <v>159</v>
      </c>
      <c r="D76" s="166"/>
      <c r="E76" s="166"/>
      <c r="F76" s="124"/>
      <c r="G76" s="125"/>
      <c r="U76" s="63" t="s">
        <v>160</v>
      </c>
      <c r="V76" s="63">
        <f>+G64</f>
        <v>2166.25</v>
      </c>
    </row>
    <row r="77" spans="1:22" x14ac:dyDescent="0.25">
      <c r="A77" s="126"/>
      <c r="B77" s="126"/>
      <c r="C77" s="126"/>
      <c r="D77" s="126"/>
      <c r="E77" s="126"/>
      <c r="F77" s="126"/>
      <c r="G77" s="126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70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3" t="s">
        <v>71</v>
      </c>
      <c r="B2" s="44"/>
      <c r="C2" s="44"/>
      <c r="D2" s="44" t="s">
        <v>72</v>
      </c>
      <c r="E2" s="192" t="s">
        <v>230</v>
      </c>
      <c r="F2" s="192"/>
      <c r="G2" s="193"/>
    </row>
    <row r="3" spans="1:28" ht="32.25" customHeight="1" x14ac:dyDescent="0.25">
      <c r="A3" s="43" t="s">
        <v>73</v>
      </c>
      <c r="B3" s="45"/>
      <c r="C3" s="44"/>
      <c r="D3" s="44"/>
      <c r="E3" s="192"/>
      <c r="F3" s="192"/>
      <c r="G3" s="193"/>
      <c r="AB3" t="s">
        <v>244</v>
      </c>
    </row>
    <row r="4" spans="1:28" ht="18" x14ac:dyDescent="0.25">
      <c r="A4" s="194" t="s">
        <v>74</v>
      </c>
      <c r="B4" s="195"/>
      <c r="C4" s="195"/>
      <c r="D4" s="195"/>
      <c r="E4" s="195"/>
      <c r="F4" s="195"/>
      <c r="G4" s="196"/>
    </row>
    <row r="5" spans="1:28" x14ac:dyDescent="0.25">
      <c r="A5" s="46"/>
      <c r="B5" s="47"/>
      <c r="C5" s="47"/>
      <c r="D5" s="48" t="s">
        <v>75</v>
      </c>
      <c r="F5" s="49"/>
      <c r="G5" s="50"/>
    </row>
    <row r="6" spans="1:28" x14ac:dyDescent="0.25">
      <c r="A6" s="51" t="s">
        <v>76</v>
      </c>
      <c r="B6" s="52"/>
      <c r="C6" s="47"/>
      <c r="D6" s="47"/>
      <c r="E6" s="47"/>
      <c r="F6" s="47"/>
      <c r="G6" s="53"/>
    </row>
    <row r="7" spans="1:28" ht="42" customHeight="1" x14ac:dyDescent="0.25">
      <c r="A7" s="197" t="s">
        <v>30</v>
      </c>
      <c r="B7" s="198"/>
      <c r="C7" s="198"/>
      <c r="D7" s="198"/>
      <c r="E7" s="198"/>
      <c r="F7" s="54" t="s">
        <v>77</v>
      </c>
      <c r="G7" s="55" t="s">
        <v>15</v>
      </c>
      <c r="H7" s="56"/>
      <c r="I7" s="57" t="s">
        <v>78</v>
      </c>
      <c r="J7" s="56">
        <v>2</v>
      </c>
    </row>
    <row r="8" spans="1:28" x14ac:dyDescent="0.25">
      <c r="A8" s="58" t="s">
        <v>79</v>
      </c>
      <c r="B8" s="59"/>
      <c r="C8" s="59"/>
      <c r="D8" s="59"/>
      <c r="E8" s="199"/>
      <c r="F8" s="199"/>
      <c r="G8" s="60"/>
    </row>
    <row r="9" spans="1:28" s="63" customFormat="1" x14ac:dyDescent="0.25">
      <c r="A9" s="200" t="s">
        <v>80</v>
      </c>
      <c r="B9" s="201"/>
      <c r="C9" s="61"/>
      <c r="D9" s="61"/>
      <c r="E9" s="202"/>
      <c r="F9" s="202"/>
      <c r="G9" s="62"/>
      <c r="I9" s="64" t="s">
        <v>81</v>
      </c>
      <c r="J9" s="64" t="s">
        <v>82</v>
      </c>
    </row>
    <row r="10" spans="1:28" ht="15.75" x14ac:dyDescent="0.25">
      <c r="A10" s="65" t="s">
        <v>83</v>
      </c>
      <c r="B10" s="65" t="s">
        <v>84</v>
      </c>
      <c r="C10" s="65" t="s">
        <v>85</v>
      </c>
      <c r="D10" s="65" t="s">
        <v>86</v>
      </c>
      <c r="E10" s="186" t="s">
        <v>87</v>
      </c>
      <c r="F10" s="186"/>
      <c r="G10" s="65" t="s">
        <v>88</v>
      </c>
      <c r="I10" s="66">
        <v>0.5</v>
      </c>
      <c r="J10" s="66">
        <f>1/I10</f>
        <v>2</v>
      </c>
    </row>
    <row r="11" spans="1:28" x14ac:dyDescent="0.25">
      <c r="A11" s="67"/>
      <c r="B11" s="68" t="s">
        <v>89</v>
      </c>
      <c r="C11" s="69" t="s">
        <v>90</v>
      </c>
      <c r="D11" s="68" t="s">
        <v>91</v>
      </c>
      <c r="E11" s="187" t="s">
        <v>92</v>
      </c>
      <c r="F11" s="185"/>
      <c r="G11" s="70" t="s">
        <v>93</v>
      </c>
      <c r="L11" t="s">
        <v>94</v>
      </c>
      <c r="M11" t="s">
        <v>95</v>
      </c>
      <c r="N11" t="s">
        <v>96</v>
      </c>
      <c r="O11" t="s">
        <v>97</v>
      </c>
      <c r="P11" t="s">
        <v>98</v>
      </c>
      <c r="Q11" t="s">
        <v>99</v>
      </c>
      <c r="R11" t="s">
        <v>100</v>
      </c>
      <c r="S11" t="s">
        <v>101</v>
      </c>
    </row>
    <row r="12" spans="1:28" x14ac:dyDescent="0.25">
      <c r="A12" s="71" t="s">
        <v>102</v>
      </c>
      <c r="B12" s="71">
        <v>0.1</v>
      </c>
      <c r="C12" s="72">
        <v>4.25</v>
      </c>
      <c r="D12" s="73">
        <f>IFERROR(ROUND(B12*C12,5),0)</f>
        <v>0.42499999999999999</v>
      </c>
      <c r="E12" s="72">
        <v>0.18</v>
      </c>
      <c r="F12" s="74"/>
      <c r="G12" s="73">
        <f>IFERROR(TRUNC(ROUND(D12*E12,2),2),0)</f>
        <v>0.08</v>
      </c>
      <c r="I12" t="s">
        <v>103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104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0.18</v>
      </c>
      <c r="F13" s="76"/>
      <c r="G13" s="73">
        <f t="shared" ref="G13:G26" si="1">IFERROR(TRUNC(ROUND(D13*E13,2),2),0)</f>
        <v>0</v>
      </c>
      <c r="I13" t="s">
        <v>105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106</v>
      </c>
      <c r="B14" s="71">
        <v>0</v>
      </c>
      <c r="C14" s="72">
        <v>20</v>
      </c>
      <c r="D14" s="73">
        <f t="shared" si="0"/>
        <v>0</v>
      </c>
      <c r="E14" s="72">
        <v>0.18</v>
      </c>
      <c r="F14" s="74"/>
      <c r="G14" s="73">
        <f t="shared" si="1"/>
        <v>0</v>
      </c>
      <c r="I14" t="s">
        <v>107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108</v>
      </c>
      <c r="B15" s="71">
        <v>0</v>
      </c>
      <c r="C15" s="72">
        <v>1</v>
      </c>
      <c r="D15" s="73">
        <f t="shared" si="0"/>
        <v>0</v>
      </c>
      <c r="E15" s="72">
        <v>0.18</v>
      </c>
      <c r="F15" s="74"/>
      <c r="G15" s="73">
        <f t="shared" si="1"/>
        <v>0</v>
      </c>
      <c r="I15" t="s">
        <v>109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110</v>
      </c>
      <c r="B16" s="71">
        <v>0</v>
      </c>
      <c r="C16" s="72">
        <v>0.5</v>
      </c>
      <c r="D16" s="73">
        <f t="shared" si="0"/>
        <v>0</v>
      </c>
      <c r="E16" s="72">
        <v>0.18</v>
      </c>
      <c r="F16" s="74"/>
      <c r="G16" s="73">
        <f t="shared" si="1"/>
        <v>0</v>
      </c>
      <c r="I16" t="s">
        <v>111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109</v>
      </c>
      <c r="B17" s="71">
        <v>0</v>
      </c>
      <c r="C17" s="72">
        <v>0.15</v>
      </c>
      <c r="D17" s="73">
        <f t="shared" si="0"/>
        <v>0</v>
      </c>
      <c r="E17" s="72">
        <v>0.18</v>
      </c>
      <c r="F17" s="74"/>
      <c r="G17" s="73">
        <f t="shared" si="1"/>
        <v>0</v>
      </c>
      <c r="I17" t="s">
        <v>112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113</v>
      </c>
      <c r="B18" s="71">
        <v>1</v>
      </c>
      <c r="C18" s="72">
        <v>0.15</v>
      </c>
      <c r="D18" s="73">
        <f t="shared" si="0"/>
        <v>0.15</v>
      </c>
      <c r="E18" s="72">
        <v>0.18</v>
      </c>
      <c r="F18" s="74"/>
      <c r="G18" s="73">
        <f t="shared" si="1"/>
        <v>0.03</v>
      </c>
      <c r="I18" t="s">
        <v>114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115</v>
      </c>
      <c r="B19" s="71">
        <v>0</v>
      </c>
      <c r="C19" s="72">
        <v>0.16</v>
      </c>
      <c r="D19" s="73">
        <f t="shared" si="0"/>
        <v>0</v>
      </c>
      <c r="E19" s="72">
        <v>0.18</v>
      </c>
      <c r="F19" s="74"/>
      <c r="G19" s="73">
        <f t="shared" si="1"/>
        <v>0</v>
      </c>
      <c r="I19" t="s">
        <v>116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117</v>
      </c>
      <c r="B20" s="71">
        <v>0</v>
      </c>
      <c r="C20" s="72">
        <v>0.2</v>
      </c>
      <c r="D20" s="73">
        <f t="shared" si="0"/>
        <v>0</v>
      </c>
      <c r="E20" s="72">
        <v>0.18</v>
      </c>
      <c r="F20" s="74"/>
      <c r="G20" s="73">
        <f t="shared" si="1"/>
        <v>0</v>
      </c>
      <c r="I20" t="s">
        <v>118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119</v>
      </c>
      <c r="B21" s="71">
        <v>0</v>
      </c>
      <c r="C21" s="72">
        <v>0.2</v>
      </c>
      <c r="D21" s="73">
        <f t="shared" si="0"/>
        <v>0</v>
      </c>
      <c r="E21" s="72">
        <v>0.18</v>
      </c>
      <c r="F21" s="74"/>
      <c r="G21" s="73">
        <f t="shared" si="1"/>
        <v>0</v>
      </c>
      <c r="I21" t="s">
        <v>120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121</v>
      </c>
      <c r="B22" s="71">
        <v>1</v>
      </c>
      <c r="C22" s="72">
        <v>0.17</v>
      </c>
      <c r="D22" s="73">
        <f t="shared" si="0"/>
        <v>0.17</v>
      </c>
      <c r="E22" s="72">
        <v>0.18</v>
      </c>
      <c r="F22" s="74"/>
      <c r="G22" s="73">
        <f t="shared" si="1"/>
        <v>0.03</v>
      </c>
      <c r="I22" t="s">
        <v>122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123</v>
      </c>
      <c r="B23" s="71">
        <v>1</v>
      </c>
      <c r="C23" s="72">
        <v>0.05</v>
      </c>
      <c r="D23" s="73">
        <f t="shared" si="0"/>
        <v>0.05</v>
      </c>
      <c r="E23" s="72">
        <v>0.18</v>
      </c>
      <c r="F23" s="74"/>
      <c r="G23" s="73">
        <f t="shared" si="1"/>
        <v>0.01</v>
      </c>
      <c r="I23" t="s">
        <v>124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125</v>
      </c>
      <c r="B24" s="71">
        <v>3</v>
      </c>
      <c r="C24" s="72">
        <v>0.05</v>
      </c>
      <c r="D24" s="73">
        <f t="shared" si="0"/>
        <v>0.15</v>
      </c>
      <c r="E24" s="72">
        <v>0.18</v>
      </c>
      <c r="F24" s="74"/>
      <c r="G24" s="73">
        <f t="shared" si="1"/>
        <v>0.03</v>
      </c>
      <c r="I24" t="s">
        <v>126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122</v>
      </c>
      <c r="B25" s="78">
        <v>1</v>
      </c>
      <c r="C25" s="72">
        <v>0.05</v>
      </c>
      <c r="D25" s="73">
        <f t="shared" si="0"/>
        <v>0.05</v>
      </c>
      <c r="E25" s="72">
        <v>0.18</v>
      </c>
      <c r="F25" s="74"/>
      <c r="G25" s="73">
        <f t="shared" si="1"/>
        <v>0.01</v>
      </c>
      <c r="I25" t="s">
        <v>127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128</v>
      </c>
      <c r="B26" s="79">
        <v>0</v>
      </c>
      <c r="C26" s="72">
        <v>2</v>
      </c>
      <c r="D26" s="73">
        <f t="shared" si="0"/>
        <v>0</v>
      </c>
      <c r="E26" s="72">
        <v>0.18</v>
      </c>
      <c r="F26" s="74"/>
      <c r="G26" s="73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130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60"/>
    </row>
    <row r="29" spans="1:22" x14ac:dyDescent="0.25">
      <c r="A29" s="88" t="s">
        <v>131</v>
      </c>
      <c r="B29" s="88"/>
      <c r="C29" s="89"/>
      <c r="D29" s="88"/>
      <c r="E29" s="162"/>
      <c r="F29" s="188"/>
      <c r="G29" s="88">
        <f>TRUNC(ROUND(SUM(G12:G28),2),2)</f>
        <v>0.19</v>
      </c>
    </row>
    <row r="30" spans="1:22" s="63" customFormat="1" x14ac:dyDescent="0.25">
      <c r="A30" s="182" t="s">
        <v>132</v>
      </c>
      <c r="B30" s="183"/>
      <c r="C30" s="90"/>
      <c r="D30" s="90"/>
      <c r="E30" s="160"/>
      <c r="F30" s="160"/>
      <c r="G30" s="91"/>
    </row>
    <row r="31" spans="1:22" x14ac:dyDescent="0.25">
      <c r="A31" s="65" t="s">
        <v>133</v>
      </c>
      <c r="B31" s="116" t="s">
        <v>84</v>
      </c>
      <c r="C31" s="65" t="s">
        <v>134</v>
      </c>
      <c r="D31" s="65" t="s">
        <v>86</v>
      </c>
      <c r="E31" s="168" t="s">
        <v>87</v>
      </c>
      <c r="F31" s="169"/>
      <c r="G31" s="92" t="s">
        <v>88</v>
      </c>
    </row>
    <row r="32" spans="1:22" x14ac:dyDescent="0.25">
      <c r="A32" s="93"/>
      <c r="B32" s="94" t="s">
        <v>89</v>
      </c>
      <c r="C32" s="86" t="s">
        <v>90</v>
      </c>
      <c r="D32" s="86" t="s">
        <v>91</v>
      </c>
      <c r="E32" s="180" t="s">
        <v>92</v>
      </c>
      <c r="F32" s="181"/>
      <c r="G32" s="95" t="s">
        <v>93</v>
      </c>
    </row>
    <row r="33" spans="1:14" x14ac:dyDescent="0.25">
      <c r="A33" s="81" t="s">
        <v>135</v>
      </c>
      <c r="B33" s="96">
        <v>1</v>
      </c>
      <c r="C33" s="81">
        <v>5.5</v>
      </c>
      <c r="D33" s="73">
        <f>IFERROR(ROUND(B33*C33,5),0)</f>
        <v>5.5</v>
      </c>
      <c r="E33" s="72">
        <v>0.18</v>
      </c>
      <c r="F33" s="74"/>
      <c r="G33" s="74">
        <f>IFERROR(TRUNC(ROUND(D33*E33,2),2),0)</f>
        <v>0.99</v>
      </c>
    </row>
    <row r="34" spans="1:14" x14ac:dyDescent="0.25">
      <c r="A34" s="81" t="s">
        <v>136</v>
      </c>
      <c r="B34" s="96">
        <v>1</v>
      </c>
      <c r="C34" s="81">
        <v>5</v>
      </c>
      <c r="D34" s="73">
        <f t="shared" ref="D34:D38" si="3">IFERROR(ROUND(B34*C34,5),0)</f>
        <v>5</v>
      </c>
      <c r="E34" s="72">
        <v>0.18</v>
      </c>
      <c r="F34" s="74"/>
      <c r="G34" s="74">
        <f t="shared" ref="G34:G38" si="4">IFERROR(TRUNC(ROUND(D34*E34,2),2),0)</f>
        <v>0.9</v>
      </c>
    </row>
    <row r="35" spans="1:14" x14ac:dyDescent="0.25">
      <c r="A35" s="81" t="s">
        <v>137</v>
      </c>
      <c r="B35" s="96">
        <v>1</v>
      </c>
      <c r="C35" s="81">
        <v>4.5</v>
      </c>
      <c r="D35" s="73">
        <f t="shared" si="3"/>
        <v>4.5</v>
      </c>
      <c r="E35" s="72">
        <v>0.18</v>
      </c>
      <c r="F35" s="74"/>
      <c r="G35" s="74">
        <f t="shared" si="4"/>
        <v>0.81</v>
      </c>
    </row>
    <row r="36" spans="1:14" x14ac:dyDescent="0.25">
      <c r="A36" s="81" t="s">
        <v>138</v>
      </c>
      <c r="B36" s="96">
        <v>0</v>
      </c>
      <c r="C36" s="81">
        <v>5</v>
      </c>
      <c r="D36" s="73">
        <f t="shared" si="3"/>
        <v>0</v>
      </c>
      <c r="E36" s="72">
        <v>0.18</v>
      </c>
      <c r="F36" s="74"/>
      <c r="G36" s="74">
        <f t="shared" si="4"/>
        <v>0</v>
      </c>
      <c r="I36" s="97"/>
      <c r="J36" s="97"/>
      <c r="K36" s="97"/>
      <c r="L36" s="97"/>
      <c r="M36" s="97"/>
      <c r="N36" s="97"/>
    </row>
    <row r="37" spans="1:14" x14ac:dyDescent="0.25">
      <c r="A37" s="81" t="s">
        <v>139</v>
      </c>
      <c r="B37" s="96">
        <v>1</v>
      </c>
      <c r="C37" s="81">
        <v>6.5</v>
      </c>
      <c r="D37" s="73">
        <f t="shared" si="3"/>
        <v>6.5</v>
      </c>
      <c r="E37" s="72">
        <v>0.18</v>
      </c>
      <c r="F37" s="74"/>
      <c r="G37" s="74">
        <f t="shared" si="4"/>
        <v>1.17</v>
      </c>
      <c r="I37" s="97"/>
      <c r="J37" s="97"/>
      <c r="K37" s="97"/>
      <c r="L37" s="97"/>
      <c r="M37" s="97"/>
      <c r="N37" s="97"/>
    </row>
    <row r="38" spans="1:14" x14ac:dyDescent="0.25">
      <c r="A38" s="81"/>
      <c r="B38" s="9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97"/>
      <c r="J38" s="97"/>
      <c r="K38" s="97"/>
      <c r="L38" s="97"/>
      <c r="M38" s="97"/>
      <c r="N38" s="97"/>
    </row>
    <row r="39" spans="1:14" x14ac:dyDescent="0.25">
      <c r="A39" s="93"/>
      <c r="B39" s="98"/>
      <c r="C39" s="84"/>
      <c r="D39" s="86"/>
      <c r="E39" s="85"/>
      <c r="F39" s="87"/>
      <c r="G39" s="87"/>
      <c r="I39" s="97"/>
      <c r="J39" s="97"/>
      <c r="K39" s="97"/>
      <c r="L39" s="97"/>
      <c r="M39" s="97"/>
      <c r="N39" s="97"/>
    </row>
    <row r="40" spans="1:14" x14ac:dyDescent="0.25">
      <c r="A40" s="88" t="s">
        <v>140</v>
      </c>
      <c r="B40" s="121"/>
      <c r="C40" s="88"/>
      <c r="D40" s="88"/>
      <c r="E40" s="89"/>
      <c r="F40" s="99"/>
      <c r="G40" s="88">
        <f>TRUNC(ROUND(SUM(G33:G39),2),2)</f>
        <v>3.87</v>
      </c>
      <c r="I40" s="97"/>
      <c r="J40" s="97"/>
      <c r="K40" s="97"/>
      <c r="L40" s="97"/>
      <c r="M40" s="97"/>
      <c r="N40" s="97"/>
    </row>
    <row r="41" spans="1:14" s="63" customFormat="1" x14ac:dyDescent="0.25">
      <c r="A41" s="182" t="s">
        <v>141</v>
      </c>
      <c r="B41" s="183"/>
      <c r="C41" s="90"/>
      <c r="D41" s="90"/>
      <c r="E41" s="160"/>
      <c r="F41" s="160"/>
      <c r="G41" s="91"/>
      <c r="I41" s="100"/>
      <c r="J41" s="100"/>
      <c r="K41" s="100"/>
      <c r="L41" s="100"/>
      <c r="M41" s="100"/>
      <c r="N41" s="100"/>
    </row>
    <row r="42" spans="1:14" ht="15.75" customHeight="1" x14ac:dyDescent="0.25">
      <c r="A42" s="121" t="s">
        <v>142</v>
      </c>
      <c r="B42" s="99"/>
      <c r="C42" s="88" t="s">
        <v>5</v>
      </c>
      <c r="D42" s="88" t="s">
        <v>84</v>
      </c>
      <c r="E42" s="162" t="s">
        <v>143</v>
      </c>
      <c r="F42" s="162"/>
      <c r="G42" s="88" t="s">
        <v>88</v>
      </c>
      <c r="I42" s="97"/>
      <c r="J42" s="97"/>
      <c r="K42" s="97"/>
      <c r="L42" s="97"/>
      <c r="M42" s="97"/>
      <c r="N42" s="97"/>
    </row>
    <row r="43" spans="1:14" x14ac:dyDescent="0.25">
      <c r="A43" s="101"/>
      <c r="B43" s="102"/>
      <c r="C43" s="68"/>
      <c r="D43" s="68" t="s">
        <v>89</v>
      </c>
      <c r="E43" s="184" t="s">
        <v>90</v>
      </c>
      <c r="F43" s="185"/>
      <c r="G43" s="68" t="s">
        <v>91</v>
      </c>
      <c r="I43" s="97"/>
      <c r="J43" s="97"/>
      <c r="K43" s="97"/>
      <c r="L43" s="97"/>
      <c r="M43" s="97"/>
      <c r="N43" s="97"/>
    </row>
    <row r="44" spans="1:14" ht="25.5" x14ac:dyDescent="0.25">
      <c r="A44" s="103" t="s">
        <v>177</v>
      </c>
      <c r="B44" s="104"/>
      <c r="C44" s="105" t="s">
        <v>15</v>
      </c>
      <c r="D44" s="106">
        <v>1</v>
      </c>
      <c r="E44" s="107">
        <v>11</v>
      </c>
      <c r="F44" s="108"/>
      <c r="G44" s="81">
        <f>IFERROR(TRUNC(ROUND(D44*E44,2),2),0)</f>
        <v>11</v>
      </c>
      <c r="I44" s="97"/>
      <c r="J44" s="109"/>
      <c r="K44" s="97"/>
      <c r="L44" s="97"/>
      <c r="M44" s="97"/>
      <c r="N44" s="97"/>
    </row>
    <row r="45" spans="1:14" ht="25.5" x14ac:dyDescent="0.25">
      <c r="A45" s="110" t="s">
        <v>178</v>
      </c>
      <c r="B45" s="75"/>
      <c r="C45" s="105" t="s">
        <v>15</v>
      </c>
      <c r="D45" s="106">
        <v>1</v>
      </c>
      <c r="E45" s="111">
        <v>15.13</v>
      </c>
      <c r="F45" s="76"/>
      <c r="G45" s="81">
        <f t="shared" ref="G45:G63" si="5">IFERROR(TRUNC(ROUND(D45*E45,2),2),0)</f>
        <v>15.13</v>
      </c>
      <c r="I45" s="97"/>
      <c r="J45" s="109"/>
      <c r="K45" s="97"/>
      <c r="L45" s="97"/>
      <c r="M45" s="97"/>
      <c r="N45" s="97"/>
    </row>
    <row r="46" spans="1:14" ht="25.5" x14ac:dyDescent="0.25">
      <c r="A46" s="110" t="s">
        <v>179</v>
      </c>
      <c r="B46" s="75"/>
      <c r="C46" s="112" t="s">
        <v>15</v>
      </c>
      <c r="D46" s="113">
        <v>1</v>
      </c>
      <c r="E46" s="114">
        <v>86.24</v>
      </c>
      <c r="F46" s="74"/>
      <c r="G46" s="81">
        <f t="shared" si="5"/>
        <v>86.24</v>
      </c>
      <c r="I46" s="97"/>
      <c r="J46" s="109"/>
      <c r="K46" s="97"/>
      <c r="L46" s="97"/>
      <c r="M46" s="97"/>
      <c r="N46" s="97"/>
    </row>
    <row r="47" spans="1:14" ht="25.5" x14ac:dyDescent="0.25">
      <c r="A47" s="110" t="s">
        <v>180</v>
      </c>
      <c r="B47" s="75"/>
      <c r="C47" s="105" t="s">
        <v>164</v>
      </c>
      <c r="D47" s="106">
        <v>1</v>
      </c>
      <c r="E47" s="114">
        <v>36</v>
      </c>
      <c r="F47" s="74"/>
      <c r="G47" s="81">
        <f t="shared" si="5"/>
        <v>36</v>
      </c>
      <c r="I47" s="97"/>
      <c r="J47" s="109"/>
      <c r="K47" s="97"/>
      <c r="L47" s="97"/>
      <c r="M47" s="97"/>
      <c r="N47" s="97"/>
    </row>
    <row r="48" spans="1:14" ht="38.25" x14ac:dyDescent="0.25">
      <c r="A48" s="110" t="s">
        <v>181</v>
      </c>
      <c r="B48" s="75"/>
      <c r="C48" s="105" t="s">
        <v>164</v>
      </c>
      <c r="D48" s="106">
        <v>1</v>
      </c>
      <c r="E48" s="114">
        <v>5.67</v>
      </c>
      <c r="F48" s="74"/>
      <c r="G48" s="81">
        <f t="shared" si="5"/>
        <v>5.67</v>
      </c>
      <c r="I48" s="97"/>
      <c r="J48" s="109"/>
      <c r="K48" s="97"/>
      <c r="L48" s="97"/>
      <c r="M48" s="97"/>
      <c r="N48" s="97"/>
    </row>
    <row r="49" spans="1:14" ht="25.5" x14ac:dyDescent="0.25">
      <c r="A49" s="110" t="s">
        <v>182</v>
      </c>
      <c r="B49" s="75"/>
      <c r="C49" s="105" t="s">
        <v>164</v>
      </c>
      <c r="D49" s="106">
        <v>1</v>
      </c>
      <c r="E49" s="114">
        <v>11.59</v>
      </c>
      <c r="F49" s="74"/>
      <c r="G49" s="81">
        <f t="shared" si="5"/>
        <v>11.59</v>
      </c>
      <c r="I49" s="97"/>
      <c r="J49" s="109"/>
      <c r="K49" s="97"/>
      <c r="L49" s="97"/>
      <c r="M49" s="97"/>
      <c r="N49" s="97"/>
    </row>
    <row r="50" spans="1:14" ht="25.5" x14ac:dyDescent="0.25">
      <c r="A50" s="110" t="s">
        <v>183</v>
      </c>
      <c r="B50" s="75"/>
      <c r="C50" s="105" t="s">
        <v>164</v>
      </c>
      <c r="D50" s="106">
        <v>1</v>
      </c>
      <c r="E50" s="114">
        <v>26.04</v>
      </c>
      <c r="F50" s="74"/>
      <c r="G50" s="81">
        <f t="shared" si="5"/>
        <v>26.04</v>
      </c>
      <c r="I50" s="97"/>
      <c r="J50" s="109"/>
      <c r="K50" s="97"/>
      <c r="L50" s="97"/>
      <c r="M50" s="97"/>
      <c r="N50" s="97"/>
    </row>
    <row r="51" spans="1:14" ht="25.5" x14ac:dyDescent="0.25">
      <c r="A51" s="110" t="s">
        <v>184</v>
      </c>
      <c r="B51" s="75"/>
      <c r="C51" s="105" t="s">
        <v>164</v>
      </c>
      <c r="D51" s="106">
        <v>1</v>
      </c>
      <c r="E51" s="114">
        <v>3.4</v>
      </c>
      <c r="F51" s="74"/>
      <c r="G51" s="81">
        <f t="shared" si="5"/>
        <v>3.4</v>
      </c>
      <c r="I51" s="97"/>
      <c r="J51" s="109"/>
      <c r="K51" s="97"/>
      <c r="L51" s="97"/>
      <c r="M51" s="97"/>
      <c r="N51" s="97"/>
    </row>
    <row r="52" spans="1:14" x14ac:dyDescent="0.25">
      <c r="A52" s="110" t="s">
        <v>185</v>
      </c>
      <c r="B52" s="75"/>
      <c r="C52" s="105" t="s">
        <v>15</v>
      </c>
      <c r="D52" s="106">
        <v>1</v>
      </c>
      <c r="E52" s="114">
        <v>3.62</v>
      </c>
      <c r="F52" s="74"/>
      <c r="G52" s="81">
        <f t="shared" si="5"/>
        <v>3.62</v>
      </c>
      <c r="I52" s="97"/>
      <c r="J52" s="109"/>
      <c r="K52" s="97"/>
      <c r="L52" s="97"/>
      <c r="M52" s="97"/>
      <c r="N52" s="97"/>
    </row>
    <row r="53" spans="1:14" x14ac:dyDescent="0.25">
      <c r="A53" s="110" t="s">
        <v>25</v>
      </c>
      <c r="B53" s="75"/>
      <c r="C53" s="105" t="s">
        <v>25</v>
      </c>
      <c r="D53" s="106" t="s">
        <v>25</v>
      </c>
      <c r="E53" s="114" t="s">
        <v>25</v>
      </c>
      <c r="F53" s="74"/>
      <c r="G53" s="81">
        <f t="shared" si="5"/>
        <v>0</v>
      </c>
      <c r="I53" s="97"/>
      <c r="J53" s="109"/>
      <c r="K53" s="97"/>
      <c r="L53" s="97"/>
      <c r="M53" s="97"/>
      <c r="N53" s="97"/>
    </row>
    <row r="54" spans="1:14" x14ac:dyDescent="0.25">
      <c r="A54" s="110" t="s">
        <v>25</v>
      </c>
      <c r="B54" s="75"/>
      <c r="C54" s="105" t="s">
        <v>25</v>
      </c>
      <c r="D54" s="106" t="s">
        <v>25</v>
      </c>
      <c r="E54" s="114" t="s">
        <v>25</v>
      </c>
      <c r="F54" s="74"/>
      <c r="G54" s="81">
        <f t="shared" si="5"/>
        <v>0</v>
      </c>
      <c r="I54" s="97"/>
      <c r="J54" s="109"/>
      <c r="K54" s="97"/>
      <c r="L54" s="97"/>
      <c r="M54" s="97"/>
      <c r="N54" s="97"/>
    </row>
    <row r="55" spans="1:14" x14ac:dyDescent="0.25">
      <c r="A55" s="96" t="s">
        <v>25</v>
      </c>
      <c r="B55" s="72"/>
      <c r="C55" s="105" t="s">
        <v>25</v>
      </c>
      <c r="D55" s="106" t="s">
        <v>25</v>
      </c>
      <c r="E55" s="96" t="s">
        <v>25</v>
      </c>
      <c r="F55" s="74"/>
      <c r="G55" s="81">
        <f t="shared" si="5"/>
        <v>0</v>
      </c>
      <c r="I55" s="97"/>
      <c r="J55" s="97"/>
      <c r="K55" s="97"/>
      <c r="L55" s="97"/>
      <c r="M55" s="97"/>
      <c r="N55" s="97"/>
    </row>
    <row r="56" spans="1:14" x14ac:dyDescent="0.25">
      <c r="A56" s="110" t="s">
        <v>25</v>
      </c>
      <c r="B56" s="75"/>
      <c r="C56" s="105" t="s">
        <v>25</v>
      </c>
      <c r="D56" s="106" t="s">
        <v>25</v>
      </c>
      <c r="E56" s="114" t="s">
        <v>25</v>
      </c>
      <c r="F56" s="74"/>
      <c r="G56" s="81">
        <f t="shared" si="5"/>
        <v>0</v>
      </c>
      <c r="I56" s="97"/>
      <c r="J56" s="109"/>
      <c r="K56" s="97"/>
      <c r="L56" s="97"/>
      <c r="M56" s="97"/>
      <c r="N56" s="97"/>
    </row>
    <row r="57" spans="1:14" x14ac:dyDescent="0.25">
      <c r="A57" s="110" t="s">
        <v>25</v>
      </c>
      <c r="B57" s="75"/>
      <c r="C57" s="105" t="s">
        <v>25</v>
      </c>
      <c r="D57" s="106" t="s">
        <v>25</v>
      </c>
      <c r="E57" s="114" t="s">
        <v>25</v>
      </c>
      <c r="F57" s="74"/>
      <c r="G57" s="81">
        <f t="shared" si="5"/>
        <v>0</v>
      </c>
      <c r="I57" s="97"/>
      <c r="J57" s="109"/>
      <c r="K57" s="97"/>
      <c r="L57" s="97"/>
      <c r="M57" s="97"/>
      <c r="N57" s="97"/>
    </row>
    <row r="58" spans="1:14" x14ac:dyDescent="0.25">
      <c r="A58" s="110" t="s">
        <v>25</v>
      </c>
      <c r="B58" s="75"/>
      <c r="C58" s="105" t="s">
        <v>25</v>
      </c>
      <c r="D58" s="106" t="s">
        <v>25</v>
      </c>
      <c r="E58" s="114" t="s">
        <v>25</v>
      </c>
      <c r="F58" s="74"/>
      <c r="G58" s="81">
        <f t="shared" si="5"/>
        <v>0</v>
      </c>
      <c r="I58" s="97"/>
      <c r="J58" s="109"/>
      <c r="K58" s="97"/>
      <c r="L58" s="97"/>
      <c r="M58" s="97"/>
      <c r="N58" s="97"/>
    </row>
    <row r="59" spans="1:14" x14ac:dyDescent="0.25">
      <c r="A59" s="110" t="s">
        <v>25</v>
      </c>
      <c r="B59" s="75"/>
      <c r="C59" s="105" t="s">
        <v>25</v>
      </c>
      <c r="D59" s="106" t="s">
        <v>25</v>
      </c>
      <c r="E59" s="114" t="s">
        <v>25</v>
      </c>
      <c r="F59" s="74"/>
      <c r="G59" s="81">
        <f t="shared" si="5"/>
        <v>0</v>
      </c>
      <c r="I59" s="97"/>
      <c r="J59" s="109"/>
      <c r="K59" s="97"/>
      <c r="L59" s="97"/>
      <c r="M59" s="97"/>
      <c r="N59" s="97"/>
    </row>
    <row r="60" spans="1:14" x14ac:dyDescent="0.25">
      <c r="A60" s="110" t="s">
        <v>25</v>
      </c>
      <c r="B60" s="75"/>
      <c r="C60" s="105" t="s">
        <v>25</v>
      </c>
      <c r="D60" s="106" t="s">
        <v>25</v>
      </c>
      <c r="E60" s="114" t="s">
        <v>25</v>
      </c>
      <c r="F60" s="74"/>
      <c r="G60" s="81">
        <f t="shared" si="5"/>
        <v>0</v>
      </c>
      <c r="I60" s="97"/>
      <c r="J60" s="109"/>
      <c r="K60" s="97"/>
      <c r="L60" s="97"/>
      <c r="M60" s="97"/>
      <c r="N60" s="97"/>
    </row>
    <row r="61" spans="1:14" x14ac:dyDescent="0.25">
      <c r="A61" s="96" t="s">
        <v>25</v>
      </c>
      <c r="B61" s="72"/>
      <c r="C61" s="81" t="s">
        <v>25</v>
      </c>
      <c r="D61" s="81" t="s">
        <v>25</v>
      </c>
      <c r="E61" s="96" t="s">
        <v>25</v>
      </c>
      <c r="F61" s="74"/>
      <c r="G61" s="81">
        <f t="shared" si="5"/>
        <v>0</v>
      </c>
      <c r="I61" s="97"/>
      <c r="J61" s="97"/>
      <c r="K61" s="97"/>
      <c r="L61" s="97"/>
      <c r="M61" s="97"/>
      <c r="N61" s="97"/>
    </row>
    <row r="62" spans="1:14" x14ac:dyDescent="0.25">
      <c r="A62" s="96" t="s">
        <v>25</v>
      </c>
      <c r="B62" s="72"/>
      <c r="C62" s="81" t="s">
        <v>25</v>
      </c>
      <c r="D62" s="81" t="s">
        <v>25</v>
      </c>
      <c r="E62" s="96" t="s">
        <v>25</v>
      </c>
      <c r="F62" s="74"/>
      <c r="G62" s="81">
        <f t="shared" si="5"/>
        <v>0</v>
      </c>
      <c r="I62" s="97"/>
      <c r="J62" s="97"/>
      <c r="K62" s="97"/>
      <c r="L62" s="97"/>
      <c r="M62" s="97"/>
      <c r="N62" s="97"/>
    </row>
    <row r="63" spans="1:14" x14ac:dyDescent="0.25">
      <c r="A63" s="115" t="s">
        <v>25</v>
      </c>
      <c r="B63" s="85"/>
      <c r="C63" s="84" t="s">
        <v>25</v>
      </c>
      <c r="D63" s="84" t="s">
        <v>25</v>
      </c>
      <c r="E63" s="115" t="s">
        <v>25</v>
      </c>
      <c r="F63" s="87"/>
      <c r="G63" s="81">
        <f t="shared" si="5"/>
        <v>0</v>
      </c>
      <c r="I63" s="97"/>
      <c r="J63" s="97"/>
      <c r="K63" s="97"/>
      <c r="L63" s="97"/>
      <c r="M63" s="97"/>
      <c r="N63" s="97"/>
    </row>
    <row r="64" spans="1:14" x14ac:dyDescent="0.25">
      <c r="A64" s="121" t="s">
        <v>25</v>
      </c>
      <c r="B64" s="89"/>
      <c r="C64" s="88" t="s">
        <v>25</v>
      </c>
      <c r="D64" s="88" t="s">
        <v>25</v>
      </c>
      <c r="E64" s="121" t="s">
        <v>25</v>
      </c>
      <c r="F64" s="99"/>
      <c r="G64" s="99">
        <f>TRUNC(ROUND(SUM(G44:G63),2),2)</f>
        <v>198.69</v>
      </c>
      <c r="I64" s="97"/>
      <c r="J64" s="97"/>
      <c r="K64" s="97"/>
      <c r="L64" s="97"/>
      <c r="M64" s="97"/>
      <c r="N64" s="97"/>
    </row>
    <row r="65" spans="1:22" s="63" customFormat="1" x14ac:dyDescent="0.25">
      <c r="A65" s="182" t="s">
        <v>145</v>
      </c>
      <c r="B65" s="183"/>
      <c r="C65" s="90"/>
      <c r="D65" s="90"/>
      <c r="E65" s="160"/>
      <c r="F65" s="160"/>
      <c r="G65" s="91"/>
      <c r="I65" s="100"/>
      <c r="J65" s="100"/>
      <c r="K65" s="100"/>
      <c r="L65" s="100"/>
      <c r="M65" s="100"/>
      <c r="N65" s="100"/>
    </row>
    <row r="66" spans="1:22" ht="27.75" customHeight="1" x14ac:dyDescent="0.25">
      <c r="A66" s="167" t="s">
        <v>83</v>
      </c>
      <c r="B66" s="168"/>
      <c r="C66" s="65" t="s">
        <v>146</v>
      </c>
      <c r="D66" s="65" t="s">
        <v>147</v>
      </c>
      <c r="E66" s="167" t="s">
        <v>85</v>
      </c>
      <c r="F66" s="169"/>
      <c r="G66" s="92" t="s">
        <v>148</v>
      </c>
    </row>
    <row r="67" spans="1:22" x14ac:dyDescent="0.25">
      <c r="A67" s="98"/>
      <c r="B67" s="59"/>
      <c r="C67" s="86"/>
      <c r="D67" s="86" t="s">
        <v>89</v>
      </c>
      <c r="E67" s="170" t="s">
        <v>90</v>
      </c>
      <c r="F67" s="171"/>
      <c r="G67" s="68" t="s">
        <v>149</v>
      </c>
    </row>
    <row r="68" spans="1:22" ht="15.75" thickBot="1" x14ac:dyDescent="0.3">
      <c r="A68" s="172"/>
      <c r="B68" s="173"/>
      <c r="C68" s="117"/>
      <c r="D68" s="117"/>
      <c r="E68" s="114"/>
      <c r="F68" s="74"/>
      <c r="G68" s="117"/>
    </row>
    <row r="69" spans="1:22" ht="15.75" thickBot="1" x14ac:dyDescent="0.3">
      <c r="A69" s="174" t="s">
        <v>150</v>
      </c>
      <c r="B69" s="175"/>
      <c r="C69" s="82" t="s">
        <v>15</v>
      </c>
      <c r="D69" s="82">
        <v>1</v>
      </c>
      <c r="E69" s="96">
        <v>2</v>
      </c>
      <c r="F69" s="74"/>
      <c r="G69" s="81">
        <f>IFERROR(TRUNC(ROUND(D69*E69,2),2),0)</f>
        <v>2</v>
      </c>
      <c r="I69" s="118" t="s">
        <v>151</v>
      </c>
      <c r="J69" s="119">
        <v>0</v>
      </c>
    </row>
    <row r="70" spans="1:22" x14ac:dyDescent="0.25">
      <c r="A70" s="176"/>
      <c r="B70" s="177"/>
      <c r="C70" s="86"/>
      <c r="D70" s="86"/>
      <c r="E70" s="178"/>
      <c r="F70" s="179"/>
      <c r="G70" s="84"/>
    </row>
    <row r="71" spans="1:22" x14ac:dyDescent="0.25">
      <c r="A71" s="121" t="s">
        <v>152</v>
      </c>
      <c r="B71" s="89"/>
      <c r="C71" s="88"/>
      <c r="D71" s="88"/>
      <c r="E71" s="88"/>
      <c r="F71" s="89"/>
      <c r="G71" s="88">
        <f>TRUNC(ROUND(SUM(G68:G70),5),2)</f>
        <v>2</v>
      </c>
    </row>
    <row r="72" spans="1:22" s="63" customFormat="1" ht="15.75" customHeight="1" x14ac:dyDescent="0.25">
      <c r="A72" s="154"/>
      <c r="B72" s="155"/>
      <c r="C72" s="160" t="s">
        <v>153</v>
      </c>
      <c r="D72" s="160"/>
      <c r="E72" s="160"/>
      <c r="F72" s="160"/>
      <c r="G72" s="120">
        <f>TRUNC(ROUND(G29+G40+G64+G71,2),2)</f>
        <v>204.75</v>
      </c>
    </row>
    <row r="73" spans="1:22" ht="15.75" customHeight="1" x14ac:dyDescent="0.25">
      <c r="A73" s="156"/>
      <c r="B73" s="157"/>
      <c r="C73" s="161" t="s">
        <v>154</v>
      </c>
      <c r="D73" s="162"/>
      <c r="E73" s="162"/>
      <c r="F73" s="122">
        <v>0.03</v>
      </c>
      <c r="G73" s="88">
        <f>TRUNC(ROUND(G72*F73,2),2)</f>
        <v>6.14</v>
      </c>
    </row>
    <row r="74" spans="1:22" ht="15.75" customHeight="1" x14ac:dyDescent="0.25">
      <c r="A74" s="156"/>
      <c r="B74" s="157"/>
      <c r="C74" s="161" t="s">
        <v>155</v>
      </c>
      <c r="D74" s="162"/>
      <c r="E74" s="162"/>
      <c r="F74" s="123">
        <v>1.1000000000000001E-3</v>
      </c>
      <c r="G74" s="88">
        <f>TRUNC(ROUND(G72*F74,2),2)</f>
        <v>0.23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156</v>
      </c>
      <c r="D75" s="162"/>
      <c r="E75" s="162"/>
      <c r="F75" s="99"/>
      <c r="G75" s="88">
        <f>TRUNC(ROUND(SUM(G72:G74),2),2)</f>
        <v>211.12</v>
      </c>
      <c r="U75" t="s">
        <v>157</v>
      </c>
      <c r="V75">
        <f>+TRUNC(ROUND(G29+G40+G71+G73+G74,2),2)</f>
        <v>12.43</v>
      </c>
    </row>
    <row r="76" spans="1:22" s="63" customFormat="1" ht="15.75" customHeight="1" x14ac:dyDescent="0.25">
      <c r="A76" s="163" t="s">
        <v>158</v>
      </c>
      <c r="B76" s="164"/>
      <c r="C76" s="165" t="s">
        <v>159</v>
      </c>
      <c r="D76" s="166"/>
      <c r="E76" s="166"/>
      <c r="F76" s="124"/>
      <c r="G76" s="125"/>
      <c r="U76" s="63" t="s">
        <v>160</v>
      </c>
      <c r="V76" s="63">
        <f>+G64</f>
        <v>198.69</v>
      </c>
    </row>
    <row r="77" spans="1:22" x14ac:dyDescent="0.25">
      <c r="A77" s="126"/>
      <c r="B77" s="126"/>
      <c r="C77" s="126"/>
      <c r="D77" s="126"/>
      <c r="E77" s="126"/>
      <c r="F77" s="126"/>
      <c r="G77" s="126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70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3" t="s">
        <v>71</v>
      </c>
      <c r="B2" s="44"/>
      <c r="C2" s="44"/>
      <c r="D2" s="44" t="s">
        <v>72</v>
      </c>
      <c r="E2" s="192" t="s">
        <v>230</v>
      </c>
      <c r="F2" s="192"/>
      <c r="G2" s="193"/>
    </row>
    <row r="3" spans="1:28" ht="32.25" customHeight="1" x14ac:dyDescent="0.25">
      <c r="A3" s="43" t="s">
        <v>73</v>
      </c>
      <c r="B3" s="45"/>
      <c r="C3" s="44"/>
      <c r="D3" s="44"/>
      <c r="E3" s="192"/>
      <c r="F3" s="192"/>
      <c r="G3" s="193"/>
      <c r="AB3" t="s">
        <v>244</v>
      </c>
    </row>
    <row r="4" spans="1:28" ht="18" x14ac:dyDescent="0.25">
      <c r="A4" s="194" t="s">
        <v>74</v>
      </c>
      <c r="B4" s="195"/>
      <c r="C4" s="195"/>
      <c r="D4" s="195"/>
      <c r="E4" s="195"/>
      <c r="F4" s="195"/>
      <c r="G4" s="196"/>
    </row>
    <row r="5" spans="1:28" x14ac:dyDescent="0.25">
      <c r="A5" s="46"/>
      <c r="B5" s="47"/>
      <c r="C5" s="47"/>
      <c r="D5" s="48" t="s">
        <v>75</v>
      </c>
      <c r="F5" s="49"/>
      <c r="G5" s="50"/>
    </row>
    <row r="6" spans="1:28" x14ac:dyDescent="0.25">
      <c r="A6" s="51" t="s">
        <v>76</v>
      </c>
      <c r="B6" s="52"/>
      <c r="C6" s="47"/>
      <c r="D6" s="47"/>
      <c r="E6" s="47"/>
      <c r="F6" s="47"/>
      <c r="G6" s="53"/>
    </row>
    <row r="7" spans="1:28" ht="42" customHeight="1" x14ac:dyDescent="0.25">
      <c r="A7" s="197" t="s">
        <v>237</v>
      </c>
      <c r="B7" s="198"/>
      <c r="C7" s="198"/>
      <c r="D7" s="198"/>
      <c r="E7" s="198"/>
      <c r="F7" s="54" t="s">
        <v>77</v>
      </c>
      <c r="G7" s="55" t="s">
        <v>15</v>
      </c>
      <c r="H7" s="56"/>
      <c r="I7" s="57" t="s">
        <v>78</v>
      </c>
      <c r="J7" s="56">
        <v>2</v>
      </c>
    </row>
    <row r="8" spans="1:28" x14ac:dyDescent="0.25">
      <c r="A8" s="58" t="s">
        <v>79</v>
      </c>
      <c r="B8" s="59"/>
      <c r="C8" s="59"/>
      <c r="D8" s="59"/>
      <c r="E8" s="199"/>
      <c r="F8" s="199"/>
      <c r="G8" s="60"/>
    </row>
    <row r="9" spans="1:28" s="63" customFormat="1" x14ac:dyDescent="0.25">
      <c r="A9" s="200" t="s">
        <v>80</v>
      </c>
      <c r="B9" s="201"/>
      <c r="C9" s="61"/>
      <c r="D9" s="61"/>
      <c r="E9" s="202"/>
      <c r="F9" s="202"/>
      <c r="G9" s="62"/>
      <c r="I9" s="64" t="s">
        <v>81</v>
      </c>
      <c r="J9" s="64" t="s">
        <v>82</v>
      </c>
    </row>
    <row r="10" spans="1:28" ht="15.75" x14ac:dyDescent="0.25">
      <c r="A10" s="65" t="s">
        <v>83</v>
      </c>
      <c r="B10" s="65" t="s">
        <v>84</v>
      </c>
      <c r="C10" s="65" t="s">
        <v>85</v>
      </c>
      <c r="D10" s="65" t="s">
        <v>86</v>
      </c>
      <c r="E10" s="186" t="s">
        <v>87</v>
      </c>
      <c r="F10" s="186"/>
      <c r="G10" s="65" t="s">
        <v>88</v>
      </c>
      <c r="I10" s="66">
        <v>0.5</v>
      </c>
      <c r="J10" s="66">
        <f>1/I10</f>
        <v>2</v>
      </c>
    </row>
    <row r="11" spans="1:28" x14ac:dyDescent="0.25">
      <c r="A11" s="67"/>
      <c r="B11" s="68" t="s">
        <v>89</v>
      </c>
      <c r="C11" s="69" t="s">
        <v>90</v>
      </c>
      <c r="D11" s="68" t="s">
        <v>91</v>
      </c>
      <c r="E11" s="187" t="s">
        <v>92</v>
      </c>
      <c r="F11" s="185"/>
      <c r="G11" s="70" t="s">
        <v>93</v>
      </c>
      <c r="L11" t="s">
        <v>94</v>
      </c>
      <c r="M11" t="s">
        <v>95</v>
      </c>
      <c r="N11" t="s">
        <v>96</v>
      </c>
      <c r="O11" t="s">
        <v>97</v>
      </c>
      <c r="P11" t="s">
        <v>98</v>
      </c>
      <c r="Q11" t="s">
        <v>99</v>
      </c>
      <c r="R11" t="s">
        <v>100</v>
      </c>
      <c r="S11" t="s">
        <v>101</v>
      </c>
    </row>
    <row r="12" spans="1:28" x14ac:dyDescent="0.25">
      <c r="A12" s="71" t="s">
        <v>102</v>
      </c>
      <c r="B12" s="71">
        <v>1</v>
      </c>
      <c r="C12" s="72">
        <v>4.25</v>
      </c>
      <c r="D12" s="73">
        <f>IFERROR(ROUND(B12*C12,5),0)</f>
        <v>4.25</v>
      </c>
      <c r="E12" s="72">
        <v>0.35</v>
      </c>
      <c r="F12" s="74"/>
      <c r="G12" s="73">
        <f>IFERROR(TRUNC(ROUND(D12*E12,2),2),0)</f>
        <v>1.49</v>
      </c>
      <c r="I12" t="s">
        <v>103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104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0.35</v>
      </c>
      <c r="F13" s="76"/>
      <c r="G13" s="73">
        <f t="shared" ref="G13:G26" si="1">IFERROR(TRUNC(ROUND(D13*E13,2),2),0)</f>
        <v>0</v>
      </c>
      <c r="I13" t="s">
        <v>105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106</v>
      </c>
      <c r="B14" s="71">
        <v>0</v>
      </c>
      <c r="C14" s="72">
        <v>20</v>
      </c>
      <c r="D14" s="73">
        <f t="shared" si="0"/>
        <v>0</v>
      </c>
      <c r="E14" s="72">
        <v>0.35</v>
      </c>
      <c r="F14" s="74"/>
      <c r="G14" s="73">
        <f t="shared" si="1"/>
        <v>0</v>
      </c>
      <c r="I14" t="s">
        <v>107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108</v>
      </c>
      <c r="B15" s="71">
        <v>0</v>
      </c>
      <c r="C15" s="72">
        <v>1</v>
      </c>
      <c r="D15" s="73">
        <f t="shared" si="0"/>
        <v>0</v>
      </c>
      <c r="E15" s="72">
        <v>0.35</v>
      </c>
      <c r="F15" s="74"/>
      <c r="G15" s="73">
        <f t="shared" si="1"/>
        <v>0</v>
      </c>
      <c r="I15" t="s">
        <v>109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110</v>
      </c>
      <c r="B16" s="71">
        <v>0</v>
      </c>
      <c r="C16" s="72">
        <v>0.5</v>
      </c>
      <c r="D16" s="73">
        <f t="shared" si="0"/>
        <v>0</v>
      </c>
      <c r="E16" s="72">
        <v>0.35</v>
      </c>
      <c r="F16" s="74"/>
      <c r="G16" s="73">
        <f t="shared" si="1"/>
        <v>0</v>
      </c>
      <c r="I16" t="s">
        <v>111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109</v>
      </c>
      <c r="B17" s="71">
        <v>0</v>
      </c>
      <c r="C17" s="72">
        <v>0.15</v>
      </c>
      <c r="D17" s="73">
        <f t="shared" si="0"/>
        <v>0</v>
      </c>
      <c r="E17" s="72">
        <v>0.35</v>
      </c>
      <c r="F17" s="74"/>
      <c r="G17" s="73">
        <f t="shared" si="1"/>
        <v>0</v>
      </c>
      <c r="I17" t="s">
        <v>112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113</v>
      </c>
      <c r="B18" s="71">
        <v>2</v>
      </c>
      <c r="C18" s="72">
        <v>0.15</v>
      </c>
      <c r="D18" s="73">
        <f t="shared" si="0"/>
        <v>0.3</v>
      </c>
      <c r="E18" s="72">
        <v>0.35</v>
      </c>
      <c r="F18" s="74"/>
      <c r="G18" s="73">
        <f t="shared" si="1"/>
        <v>0.11</v>
      </c>
      <c r="I18" t="s">
        <v>114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115</v>
      </c>
      <c r="B19" s="71">
        <v>0</v>
      </c>
      <c r="C19" s="72">
        <v>0.16</v>
      </c>
      <c r="D19" s="73">
        <f t="shared" si="0"/>
        <v>0</v>
      </c>
      <c r="E19" s="72">
        <v>0.35</v>
      </c>
      <c r="F19" s="74"/>
      <c r="G19" s="73">
        <f t="shared" si="1"/>
        <v>0</v>
      </c>
      <c r="I19" t="s">
        <v>116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117</v>
      </c>
      <c r="B20" s="71">
        <v>0</v>
      </c>
      <c r="C20" s="72">
        <v>0.2</v>
      </c>
      <c r="D20" s="73">
        <f t="shared" si="0"/>
        <v>0</v>
      </c>
      <c r="E20" s="72">
        <v>0.35</v>
      </c>
      <c r="F20" s="74"/>
      <c r="G20" s="73">
        <f t="shared" si="1"/>
        <v>0</v>
      </c>
      <c r="I20" t="s">
        <v>118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119</v>
      </c>
      <c r="B21" s="71">
        <v>0</v>
      </c>
      <c r="C21" s="72">
        <v>0.2</v>
      </c>
      <c r="D21" s="73">
        <f t="shared" si="0"/>
        <v>0</v>
      </c>
      <c r="E21" s="72">
        <v>0.35</v>
      </c>
      <c r="F21" s="74"/>
      <c r="G21" s="73">
        <f t="shared" si="1"/>
        <v>0</v>
      </c>
      <c r="I21" t="s">
        <v>120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121</v>
      </c>
      <c r="B22" s="71">
        <v>1</v>
      </c>
      <c r="C22" s="72">
        <v>0.17</v>
      </c>
      <c r="D22" s="73">
        <f t="shared" si="0"/>
        <v>0.17</v>
      </c>
      <c r="E22" s="72">
        <v>0.35</v>
      </c>
      <c r="F22" s="74"/>
      <c r="G22" s="73">
        <f t="shared" si="1"/>
        <v>0.06</v>
      </c>
      <c r="I22" t="s">
        <v>122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123</v>
      </c>
      <c r="B23" s="71">
        <v>2</v>
      </c>
      <c r="C23" s="72">
        <v>0.05</v>
      </c>
      <c r="D23" s="73">
        <f t="shared" si="0"/>
        <v>0.1</v>
      </c>
      <c r="E23" s="72">
        <v>0.35</v>
      </c>
      <c r="F23" s="74"/>
      <c r="G23" s="73">
        <f t="shared" si="1"/>
        <v>0.04</v>
      </c>
      <c r="I23" t="s">
        <v>124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125</v>
      </c>
      <c r="B24" s="71">
        <v>3</v>
      </c>
      <c r="C24" s="72">
        <v>0.05</v>
      </c>
      <c r="D24" s="73">
        <f t="shared" si="0"/>
        <v>0.15</v>
      </c>
      <c r="E24" s="72">
        <v>0.35</v>
      </c>
      <c r="F24" s="74"/>
      <c r="G24" s="73">
        <f t="shared" si="1"/>
        <v>0.05</v>
      </c>
      <c r="I24" t="s">
        <v>126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122</v>
      </c>
      <c r="B25" s="78">
        <v>0</v>
      </c>
      <c r="C25" s="72">
        <v>0.05</v>
      </c>
      <c r="D25" s="73">
        <f t="shared" si="0"/>
        <v>0</v>
      </c>
      <c r="E25" s="72">
        <v>0.35</v>
      </c>
      <c r="F25" s="74"/>
      <c r="G25" s="73">
        <f t="shared" si="1"/>
        <v>0</v>
      </c>
      <c r="I25" t="s">
        <v>127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128</v>
      </c>
      <c r="B26" s="79">
        <v>0</v>
      </c>
      <c r="C26" s="72">
        <v>2</v>
      </c>
      <c r="D26" s="73">
        <f t="shared" si="0"/>
        <v>0</v>
      </c>
      <c r="E26" s="72">
        <v>0.35</v>
      </c>
      <c r="F26" s="74"/>
      <c r="G26" s="73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130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60"/>
    </row>
    <row r="29" spans="1:22" x14ac:dyDescent="0.25">
      <c r="A29" s="88" t="s">
        <v>131</v>
      </c>
      <c r="B29" s="88"/>
      <c r="C29" s="89"/>
      <c r="D29" s="88"/>
      <c r="E29" s="162"/>
      <c r="F29" s="188"/>
      <c r="G29" s="88">
        <f>TRUNC(ROUND(SUM(G12:G28),2),2)</f>
        <v>1.75</v>
      </c>
    </row>
    <row r="30" spans="1:22" s="63" customFormat="1" x14ac:dyDescent="0.25">
      <c r="A30" s="182" t="s">
        <v>132</v>
      </c>
      <c r="B30" s="183"/>
      <c r="C30" s="90"/>
      <c r="D30" s="90"/>
      <c r="E30" s="160"/>
      <c r="F30" s="160"/>
      <c r="G30" s="91"/>
    </row>
    <row r="31" spans="1:22" x14ac:dyDescent="0.25">
      <c r="A31" s="65" t="s">
        <v>133</v>
      </c>
      <c r="B31" s="116" t="s">
        <v>84</v>
      </c>
      <c r="C31" s="65" t="s">
        <v>134</v>
      </c>
      <c r="D31" s="65" t="s">
        <v>86</v>
      </c>
      <c r="E31" s="168" t="s">
        <v>87</v>
      </c>
      <c r="F31" s="169"/>
      <c r="G31" s="92" t="s">
        <v>88</v>
      </c>
    </row>
    <row r="32" spans="1:22" x14ac:dyDescent="0.25">
      <c r="A32" s="93"/>
      <c r="B32" s="94" t="s">
        <v>89</v>
      </c>
      <c r="C32" s="86" t="s">
        <v>90</v>
      </c>
      <c r="D32" s="86" t="s">
        <v>91</v>
      </c>
      <c r="E32" s="180" t="s">
        <v>92</v>
      </c>
      <c r="F32" s="181"/>
      <c r="G32" s="95" t="s">
        <v>93</v>
      </c>
    </row>
    <row r="33" spans="1:14" x14ac:dyDescent="0.25">
      <c r="A33" s="81" t="s">
        <v>135</v>
      </c>
      <c r="B33" s="96">
        <v>1</v>
      </c>
      <c r="C33" s="81">
        <v>5.5</v>
      </c>
      <c r="D33" s="73">
        <f>IFERROR(ROUND(B33*C33,5),0)</f>
        <v>5.5</v>
      </c>
      <c r="E33" s="72">
        <v>0.35</v>
      </c>
      <c r="F33" s="74"/>
      <c r="G33" s="74">
        <f>IFERROR(TRUNC(ROUND(D33*E33,2),2),0)</f>
        <v>1.93</v>
      </c>
    </row>
    <row r="34" spans="1:14" x14ac:dyDescent="0.25">
      <c r="A34" s="81" t="s">
        <v>136</v>
      </c>
      <c r="B34" s="96">
        <v>1</v>
      </c>
      <c r="C34" s="81">
        <v>5</v>
      </c>
      <c r="D34" s="73">
        <f t="shared" ref="D34:D38" si="3">IFERROR(ROUND(B34*C34,5),0)</f>
        <v>5</v>
      </c>
      <c r="E34" s="72">
        <v>0.35</v>
      </c>
      <c r="F34" s="74"/>
      <c r="G34" s="74">
        <f t="shared" ref="G34:G38" si="4">IFERROR(TRUNC(ROUND(D34*E34,2),2),0)</f>
        <v>1.75</v>
      </c>
    </row>
    <row r="35" spans="1:14" x14ac:dyDescent="0.25">
      <c r="A35" s="81" t="s">
        <v>137</v>
      </c>
      <c r="B35" s="96">
        <v>1</v>
      </c>
      <c r="C35" s="81">
        <v>4.5</v>
      </c>
      <c r="D35" s="73">
        <f t="shared" si="3"/>
        <v>4.5</v>
      </c>
      <c r="E35" s="72">
        <v>0.35</v>
      </c>
      <c r="F35" s="74"/>
      <c r="G35" s="74">
        <f t="shared" si="4"/>
        <v>1.58</v>
      </c>
    </row>
    <row r="36" spans="1:14" x14ac:dyDescent="0.25">
      <c r="A36" s="81" t="s">
        <v>138</v>
      </c>
      <c r="B36" s="96">
        <v>0</v>
      </c>
      <c r="C36" s="81">
        <v>5</v>
      </c>
      <c r="D36" s="73">
        <f t="shared" si="3"/>
        <v>0</v>
      </c>
      <c r="E36" s="72">
        <v>0.35</v>
      </c>
      <c r="F36" s="74"/>
      <c r="G36" s="74">
        <f t="shared" si="4"/>
        <v>0</v>
      </c>
      <c r="I36" s="97"/>
      <c r="J36" s="97"/>
      <c r="K36" s="97"/>
      <c r="L36" s="97"/>
      <c r="M36" s="97"/>
      <c r="N36" s="97"/>
    </row>
    <row r="37" spans="1:14" x14ac:dyDescent="0.25">
      <c r="A37" s="81" t="s">
        <v>139</v>
      </c>
      <c r="B37" s="96">
        <v>1</v>
      </c>
      <c r="C37" s="81">
        <v>6.5</v>
      </c>
      <c r="D37" s="73">
        <f t="shared" si="3"/>
        <v>6.5</v>
      </c>
      <c r="E37" s="72">
        <v>0.35</v>
      </c>
      <c r="F37" s="74"/>
      <c r="G37" s="74">
        <f t="shared" si="4"/>
        <v>2.2799999999999998</v>
      </c>
      <c r="I37" s="97"/>
      <c r="J37" s="97"/>
      <c r="K37" s="97"/>
      <c r="L37" s="97"/>
      <c r="M37" s="97"/>
      <c r="N37" s="97"/>
    </row>
    <row r="38" spans="1:14" x14ac:dyDescent="0.25">
      <c r="A38" s="81"/>
      <c r="B38" s="9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97"/>
      <c r="J38" s="97"/>
      <c r="K38" s="97"/>
      <c r="L38" s="97"/>
      <c r="M38" s="97"/>
      <c r="N38" s="97"/>
    </row>
    <row r="39" spans="1:14" x14ac:dyDescent="0.25">
      <c r="A39" s="93"/>
      <c r="B39" s="98"/>
      <c r="C39" s="84"/>
      <c r="D39" s="86"/>
      <c r="E39" s="85"/>
      <c r="F39" s="87"/>
      <c r="G39" s="87"/>
      <c r="I39" s="97"/>
      <c r="J39" s="97"/>
      <c r="K39" s="97"/>
      <c r="L39" s="97"/>
      <c r="M39" s="97"/>
      <c r="N39" s="97"/>
    </row>
    <row r="40" spans="1:14" x14ac:dyDescent="0.25">
      <c r="A40" s="88" t="s">
        <v>140</v>
      </c>
      <c r="B40" s="121"/>
      <c r="C40" s="88"/>
      <c r="D40" s="88"/>
      <c r="E40" s="89"/>
      <c r="F40" s="99"/>
      <c r="G40" s="88">
        <f>TRUNC(ROUND(SUM(G33:G39),2),2)</f>
        <v>7.54</v>
      </c>
      <c r="I40" s="97"/>
      <c r="J40" s="97"/>
      <c r="K40" s="97"/>
      <c r="L40" s="97"/>
      <c r="M40" s="97"/>
      <c r="N40" s="97"/>
    </row>
    <row r="41" spans="1:14" s="63" customFormat="1" x14ac:dyDescent="0.25">
      <c r="A41" s="182" t="s">
        <v>141</v>
      </c>
      <c r="B41" s="183"/>
      <c r="C41" s="90"/>
      <c r="D41" s="90"/>
      <c r="E41" s="160"/>
      <c r="F41" s="160"/>
      <c r="G41" s="91"/>
      <c r="I41" s="100"/>
      <c r="J41" s="100"/>
      <c r="K41" s="100"/>
      <c r="L41" s="100"/>
      <c r="M41" s="100"/>
      <c r="N41" s="100"/>
    </row>
    <row r="42" spans="1:14" ht="15.75" customHeight="1" x14ac:dyDescent="0.25">
      <c r="A42" s="121" t="s">
        <v>142</v>
      </c>
      <c r="B42" s="99"/>
      <c r="C42" s="88" t="s">
        <v>5</v>
      </c>
      <c r="D42" s="88" t="s">
        <v>84</v>
      </c>
      <c r="E42" s="162" t="s">
        <v>143</v>
      </c>
      <c r="F42" s="162"/>
      <c r="G42" s="88" t="s">
        <v>88</v>
      </c>
      <c r="I42" s="97"/>
      <c r="J42" s="97"/>
      <c r="K42" s="97"/>
      <c r="L42" s="97"/>
      <c r="M42" s="97"/>
      <c r="N42" s="97"/>
    </row>
    <row r="43" spans="1:14" x14ac:dyDescent="0.25">
      <c r="A43" s="101"/>
      <c r="B43" s="102"/>
      <c r="C43" s="68"/>
      <c r="D43" s="68" t="s">
        <v>89</v>
      </c>
      <c r="E43" s="184" t="s">
        <v>90</v>
      </c>
      <c r="F43" s="185"/>
      <c r="G43" s="68" t="s">
        <v>91</v>
      </c>
      <c r="I43" s="97"/>
      <c r="J43" s="97"/>
      <c r="K43" s="97"/>
      <c r="L43" s="97"/>
      <c r="M43" s="97"/>
      <c r="N43" s="97"/>
    </row>
    <row r="44" spans="1:14" ht="25.5" x14ac:dyDescent="0.25">
      <c r="A44" s="103" t="s">
        <v>186</v>
      </c>
      <c r="B44" s="104"/>
      <c r="C44" s="105" t="s">
        <v>187</v>
      </c>
      <c r="D44" s="106">
        <v>2</v>
      </c>
      <c r="E44" s="107">
        <v>6.57</v>
      </c>
      <c r="F44" s="108"/>
      <c r="G44" s="81">
        <f>IFERROR(TRUNC(ROUND(D44*E44,2),2),0)</f>
        <v>13.14</v>
      </c>
      <c r="I44" s="97"/>
      <c r="J44" s="109"/>
      <c r="K44" s="97"/>
      <c r="L44" s="97"/>
      <c r="M44" s="97"/>
      <c r="N44" s="97"/>
    </row>
    <row r="45" spans="1:14" ht="25.5" x14ac:dyDescent="0.25">
      <c r="A45" s="110" t="s">
        <v>248</v>
      </c>
      <c r="B45" s="75"/>
      <c r="C45" s="105" t="s">
        <v>187</v>
      </c>
      <c r="D45" s="106">
        <v>1</v>
      </c>
      <c r="E45" s="111">
        <v>13.5</v>
      </c>
      <c r="F45" s="76"/>
      <c r="G45" s="81">
        <f t="shared" ref="G45:G63" si="5">IFERROR(TRUNC(ROUND(D45*E45,2),2),0)</f>
        <v>13.5</v>
      </c>
      <c r="I45" s="97"/>
      <c r="J45" s="109"/>
      <c r="K45" s="97"/>
      <c r="L45" s="97"/>
      <c r="M45" s="97"/>
      <c r="N45" s="97"/>
    </row>
    <row r="46" spans="1:14" x14ac:dyDescent="0.25">
      <c r="A46" s="110" t="s">
        <v>188</v>
      </c>
      <c r="B46" s="75"/>
      <c r="C46" s="112" t="s">
        <v>189</v>
      </c>
      <c r="D46" s="113">
        <v>4</v>
      </c>
      <c r="E46" s="114">
        <v>0.13</v>
      </c>
      <c r="F46" s="74"/>
      <c r="G46" s="81">
        <f t="shared" si="5"/>
        <v>0.52</v>
      </c>
      <c r="I46" s="97"/>
      <c r="J46" s="109"/>
      <c r="K46" s="97"/>
      <c r="L46" s="97"/>
      <c r="M46" s="97"/>
      <c r="N46" s="97"/>
    </row>
    <row r="47" spans="1:14" x14ac:dyDescent="0.25">
      <c r="A47" s="110" t="s">
        <v>190</v>
      </c>
      <c r="B47" s="75"/>
      <c r="C47" s="105" t="s">
        <v>191</v>
      </c>
      <c r="D47" s="106">
        <v>1</v>
      </c>
      <c r="E47" s="114">
        <v>3.19</v>
      </c>
      <c r="F47" s="74"/>
      <c r="G47" s="81">
        <f t="shared" si="5"/>
        <v>3.19</v>
      </c>
      <c r="I47" s="97"/>
      <c r="J47" s="109"/>
      <c r="K47" s="97"/>
      <c r="L47" s="97"/>
      <c r="M47" s="97"/>
      <c r="N47" s="97"/>
    </row>
    <row r="48" spans="1:14" x14ac:dyDescent="0.25">
      <c r="A48" s="110" t="s">
        <v>25</v>
      </c>
      <c r="B48" s="75"/>
      <c r="C48" s="105" t="s">
        <v>25</v>
      </c>
      <c r="D48" s="106" t="s">
        <v>25</v>
      </c>
      <c r="E48" s="114">
        <v>0</v>
      </c>
      <c r="F48" s="74"/>
      <c r="G48" s="81">
        <f t="shared" si="5"/>
        <v>0</v>
      </c>
      <c r="I48" s="97"/>
      <c r="J48" s="109"/>
      <c r="K48" s="97"/>
      <c r="L48" s="97"/>
      <c r="M48" s="97"/>
      <c r="N48" s="97"/>
    </row>
    <row r="49" spans="1:14" x14ac:dyDescent="0.25">
      <c r="A49" s="110" t="s">
        <v>25</v>
      </c>
      <c r="B49" s="75"/>
      <c r="C49" s="105" t="s">
        <v>25</v>
      </c>
      <c r="D49" s="106" t="s">
        <v>25</v>
      </c>
      <c r="E49" s="114">
        <v>0</v>
      </c>
      <c r="F49" s="74"/>
      <c r="G49" s="81">
        <f t="shared" si="5"/>
        <v>0</v>
      </c>
      <c r="I49" s="97"/>
      <c r="J49" s="109"/>
      <c r="K49" s="97"/>
      <c r="L49" s="97"/>
      <c r="M49" s="97"/>
      <c r="N49" s="97"/>
    </row>
    <row r="50" spans="1:14" x14ac:dyDescent="0.25">
      <c r="A50" s="110" t="s">
        <v>25</v>
      </c>
      <c r="B50" s="75"/>
      <c r="C50" s="105" t="s">
        <v>25</v>
      </c>
      <c r="D50" s="106" t="s">
        <v>25</v>
      </c>
      <c r="E50" s="114">
        <v>0</v>
      </c>
      <c r="F50" s="74"/>
      <c r="G50" s="81">
        <f t="shared" si="5"/>
        <v>0</v>
      </c>
      <c r="I50" s="97"/>
      <c r="J50" s="109"/>
      <c r="K50" s="97"/>
      <c r="L50" s="97"/>
      <c r="M50" s="97"/>
      <c r="N50" s="97"/>
    </row>
    <row r="51" spans="1:14" x14ac:dyDescent="0.25">
      <c r="A51" s="110" t="s">
        <v>25</v>
      </c>
      <c r="B51" s="75"/>
      <c r="C51" s="105" t="s">
        <v>25</v>
      </c>
      <c r="D51" s="106" t="s">
        <v>25</v>
      </c>
      <c r="E51" s="114">
        <v>0</v>
      </c>
      <c r="F51" s="74"/>
      <c r="G51" s="81">
        <f t="shared" si="5"/>
        <v>0</v>
      </c>
      <c r="I51" s="97"/>
      <c r="J51" s="109"/>
      <c r="K51" s="97"/>
      <c r="L51" s="97"/>
      <c r="M51" s="97"/>
      <c r="N51" s="97"/>
    </row>
    <row r="52" spans="1:14" x14ac:dyDescent="0.25">
      <c r="A52" s="110" t="s">
        <v>25</v>
      </c>
      <c r="B52" s="75"/>
      <c r="C52" s="105" t="s">
        <v>25</v>
      </c>
      <c r="D52" s="106" t="s">
        <v>25</v>
      </c>
      <c r="E52" s="114">
        <v>0</v>
      </c>
      <c r="F52" s="74"/>
      <c r="G52" s="81">
        <f t="shared" si="5"/>
        <v>0</v>
      </c>
      <c r="I52" s="97"/>
      <c r="J52" s="109"/>
      <c r="K52" s="97"/>
      <c r="L52" s="97"/>
      <c r="M52" s="97"/>
      <c r="N52" s="97"/>
    </row>
    <row r="53" spans="1:14" x14ac:dyDescent="0.25">
      <c r="A53" s="110" t="s">
        <v>25</v>
      </c>
      <c r="B53" s="75"/>
      <c r="C53" s="105" t="s">
        <v>25</v>
      </c>
      <c r="D53" s="106" t="s">
        <v>25</v>
      </c>
      <c r="E53" s="114">
        <v>0</v>
      </c>
      <c r="F53" s="74"/>
      <c r="G53" s="81">
        <f t="shared" si="5"/>
        <v>0</v>
      </c>
      <c r="I53" s="97"/>
      <c r="J53" s="109"/>
      <c r="K53" s="97"/>
      <c r="L53" s="97"/>
      <c r="M53" s="97"/>
      <c r="N53" s="97"/>
    </row>
    <row r="54" spans="1:14" x14ac:dyDescent="0.25">
      <c r="A54" s="110" t="s">
        <v>25</v>
      </c>
      <c r="B54" s="75"/>
      <c r="C54" s="105" t="s">
        <v>25</v>
      </c>
      <c r="D54" s="106" t="s">
        <v>25</v>
      </c>
      <c r="E54" s="114">
        <v>0</v>
      </c>
      <c r="F54" s="74"/>
      <c r="G54" s="81">
        <f t="shared" si="5"/>
        <v>0</v>
      </c>
      <c r="I54" s="97"/>
      <c r="J54" s="109"/>
      <c r="K54" s="97"/>
      <c r="L54" s="97"/>
      <c r="M54" s="97"/>
      <c r="N54" s="97"/>
    </row>
    <row r="55" spans="1:14" x14ac:dyDescent="0.25">
      <c r="A55" s="96" t="s">
        <v>25</v>
      </c>
      <c r="B55" s="72"/>
      <c r="C55" s="105" t="s">
        <v>25</v>
      </c>
      <c r="D55" s="106" t="s">
        <v>25</v>
      </c>
      <c r="E55" s="96">
        <v>0</v>
      </c>
      <c r="F55" s="74"/>
      <c r="G55" s="81">
        <f t="shared" si="5"/>
        <v>0</v>
      </c>
      <c r="I55" s="97"/>
      <c r="J55" s="97"/>
      <c r="K55" s="97"/>
      <c r="L55" s="97"/>
      <c r="M55" s="97"/>
      <c r="N55" s="97"/>
    </row>
    <row r="56" spans="1:14" x14ac:dyDescent="0.25">
      <c r="A56" s="110" t="s">
        <v>25</v>
      </c>
      <c r="B56" s="75"/>
      <c r="C56" s="105" t="s">
        <v>25</v>
      </c>
      <c r="D56" s="106" t="s">
        <v>25</v>
      </c>
      <c r="E56" s="114">
        <v>0</v>
      </c>
      <c r="F56" s="74"/>
      <c r="G56" s="81">
        <f t="shared" si="5"/>
        <v>0</v>
      </c>
      <c r="I56" s="97"/>
      <c r="J56" s="109"/>
      <c r="K56" s="97"/>
      <c r="L56" s="97"/>
      <c r="M56" s="97"/>
      <c r="N56" s="97"/>
    </row>
    <row r="57" spans="1:14" x14ac:dyDescent="0.25">
      <c r="A57" s="110" t="s">
        <v>25</v>
      </c>
      <c r="B57" s="75"/>
      <c r="C57" s="105" t="s">
        <v>25</v>
      </c>
      <c r="D57" s="106" t="s">
        <v>25</v>
      </c>
      <c r="E57" s="114">
        <v>0</v>
      </c>
      <c r="F57" s="74"/>
      <c r="G57" s="81">
        <f t="shared" si="5"/>
        <v>0</v>
      </c>
      <c r="I57" s="97"/>
      <c r="J57" s="109"/>
      <c r="K57" s="97"/>
      <c r="L57" s="97"/>
      <c r="M57" s="97"/>
      <c r="N57" s="97"/>
    </row>
    <row r="58" spans="1:14" x14ac:dyDescent="0.25">
      <c r="A58" s="110" t="s">
        <v>25</v>
      </c>
      <c r="B58" s="75"/>
      <c r="C58" s="105" t="s">
        <v>25</v>
      </c>
      <c r="D58" s="106" t="s">
        <v>25</v>
      </c>
      <c r="E58" s="114">
        <v>0</v>
      </c>
      <c r="F58" s="74"/>
      <c r="G58" s="81">
        <f t="shared" si="5"/>
        <v>0</v>
      </c>
      <c r="I58" s="97"/>
      <c r="J58" s="109"/>
      <c r="K58" s="97"/>
      <c r="L58" s="97"/>
      <c r="M58" s="97"/>
      <c r="N58" s="97"/>
    </row>
    <row r="59" spans="1:14" x14ac:dyDescent="0.25">
      <c r="A59" s="110" t="s">
        <v>25</v>
      </c>
      <c r="B59" s="75"/>
      <c r="C59" s="105" t="s">
        <v>25</v>
      </c>
      <c r="D59" s="106" t="s">
        <v>25</v>
      </c>
      <c r="E59" s="114">
        <v>0</v>
      </c>
      <c r="F59" s="74"/>
      <c r="G59" s="81">
        <f t="shared" si="5"/>
        <v>0</v>
      </c>
      <c r="I59" s="97"/>
      <c r="J59" s="109"/>
      <c r="K59" s="97"/>
      <c r="L59" s="97"/>
      <c r="M59" s="97"/>
      <c r="N59" s="97"/>
    </row>
    <row r="60" spans="1:14" x14ac:dyDescent="0.25">
      <c r="A60" s="110" t="s">
        <v>25</v>
      </c>
      <c r="B60" s="75"/>
      <c r="C60" s="105" t="s">
        <v>25</v>
      </c>
      <c r="D60" s="106" t="s">
        <v>25</v>
      </c>
      <c r="E60" s="114">
        <v>0</v>
      </c>
      <c r="F60" s="74"/>
      <c r="G60" s="81">
        <f t="shared" si="5"/>
        <v>0</v>
      </c>
      <c r="I60" s="97"/>
      <c r="J60" s="109"/>
      <c r="K60" s="97"/>
      <c r="L60" s="97"/>
      <c r="M60" s="97"/>
      <c r="N60" s="97"/>
    </row>
    <row r="61" spans="1:14" x14ac:dyDescent="0.25">
      <c r="A61" s="96" t="s">
        <v>25</v>
      </c>
      <c r="B61" s="72"/>
      <c r="C61" s="81" t="s">
        <v>25</v>
      </c>
      <c r="D61" s="81" t="s">
        <v>25</v>
      </c>
      <c r="E61" s="96">
        <v>0</v>
      </c>
      <c r="F61" s="74"/>
      <c r="G61" s="81">
        <f t="shared" si="5"/>
        <v>0</v>
      </c>
      <c r="I61" s="97"/>
      <c r="J61" s="97"/>
      <c r="K61" s="97"/>
      <c r="L61" s="97"/>
      <c r="M61" s="97"/>
      <c r="N61" s="97"/>
    </row>
    <row r="62" spans="1:14" x14ac:dyDescent="0.25">
      <c r="A62" s="96" t="s">
        <v>25</v>
      </c>
      <c r="B62" s="72"/>
      <c r="C62" s="81" t="s">
        <v>25</v>
      </c>
      <c r="D62" s="81" t="s">
        <v>25</v>
      </c>
      <c r="E62" s="96">
        <v>0</v>
      </c>
      <c r="F62" s="74"/>
      <c r="G62" s="81">
        <f t="shared" si="5"/>
        <v>0</v>
      </c>
      <c r="I62" s="97"/>
      <c r="J62" s="97"/>
      <c r="K62" s="97"/>
      <c r="L62" s="97"/>
      <c r="M62" s="97"/>
      <c r="N62" s="97"/>
    </row>
    <row r="63" spans="1:14" x14ac:dyDescent="0.25">
      <c r="A63" s="115" t="s">
        <v>25</v>
      </c>
      <c r="B63" s="85"/>
      <c r="C63" s="84" t="s">
        <v>25</v>
      </c>
      <c r="D63" s="84" t="s">
        <v>25</v>
      </c>
      <c r="E63" s="115">
        <v>0</v>
      </c>
      <c r="F63" s="87"/>
      <c r="G63" s="81">
        <f t="shared" si="5"/>
        <v>0</v>
      </c>
      <c r="I63" s="97"/>
      <c r="J63" s="97"/>
      <c r="K63" s="97"/>
      <c r="L63" s="97"/>
      <c r="M63" s="97"/>
      <c r="N63" s="97"/>
    </row>
    <row r="64" spans="1:14" x14ac:dyDescent="0.25">
      <c r="A64" s="121" t="s">
        <v>25</v>
      </c>
      <c r="B64" s="89"/>
      <c r="C64" s="88" t="s">
        <v>25</v>
      </c>
      <c r="D64" s="88" t="s">
        <v>25</v>
      </c>
      <c r="E64" s="121">
        <v>0</v>
      </c>
      <c r="F64" s="99"/>
      <c r="G64" s="99">
        <f>TRUNC(ROUND(SUM(G44:G63),2),2)</f>
        <v>30.35</v>
      </c>
      <c r="I64" s="97"/>
      <c r="J64" s="97"/>
      <c r="K64" s="97"/>
      <c r="L64" s="97"/>
      <c r="M64" s="97"/>
      <c r="N64" s="97"/>
    </row>
    <row r="65" spans="1:22" s="63" customFormat="1" x14ac:dyDescent="0.25">
      <c r="A65" s="182" t="s">
        <v>145</v>
      </c>
      <c r="B65" s="183"/>
      <c r="C65" s="90"/>
      <c r="D65" s="90"/>
      <c r="E65" s="160"/>
      <c r="F65" s="160"/>
      <c r="G65" s="91"/>
      <c r="I65" s="100"/>
      <c r="J65" s="100"/>
      <c r="K65" s="100"/>
      <c r="L65" s="100"/>
      <c r="M65" s="100"/>
      <c r="N65" s="100"/>
    </row>
    <row r="66" spans="1:22" ht="27.75" customHeight="1" x14ac:dyDescent="0.25">
      <c r="A66" s="167" t="s">
        <v>83</v>
      </c>
      <c r="B66" s="168"/>
      <c r="C66" s="65" t="s">
        <v>146</v>
      </c>
      <c r="D66" s="65" t="s">
        <v>147</v>
      </c>
      <c r="E66" s="167" t="s">
        <v>85</v>
      </c>
      <c r="F66" s="169"/>
      <c r="G66" s="92" t="s">
        <v>148</v>
      </c>
    </row>
    <row r="67" spans="1:22" x14ac:dyDescent="0.25">
      <c r="A67" s="98"/>
      <c r="B67" s="59"/>
      <c r="C67" s="86"/>
      <c r="D67" s="86" t="s">
        <v>89</v>
      </c>
      <c r="E67" s="170" t="s">
        <v>90</v>
      </c>
      <c r="F67" s="171"/>
      <c r="G67" s="68" t="s">
        <v>149</v>
      </c>
    </row>
    <row r="68" spans="1:22" ht="15.75" thickBot="1" x14ac:dyDescent="0.3">
      <c r="A68" s="172"/>
      <c r="B68" s="173"/>
      <c r="C68" s="117"/>
      <c r="D68" s="117"/>
      <c r="E68" s="114"/>
      <c r="F68" s="74"/>
      <c r="G68" s="117"/>
    </row>
    <row r="69" spans="1:22" ht="15.75" thickBot="1" x14ac:dyDescent="0.3">
      <c r="A69" s="174" t="s">
        <v>150</v>
      </c>
      <c r="B69" s="175"/>
      <c r="C69" s="82" t="s">
        <v>15</v>
      </c>
      <c r="D69" s="82">
        <v>1</v>
      </c>
      <c r="E69" s="96">
        <v>4.3899999999999997</v>
      </c>
      <c r="F69" s="74"/>
      <c r="G69" s="81">
        <f>IFERROR(TRUNC(ROUND(D69*E69,2),2),0)</f>
        <v>4.3899999999999997</v>
      </c>
      <c r="I69" s="118" t="s">
        <v>151</v>
      </c>
      <c r="J69" s="119">
        <v>0</v>
      </c>
    </row>
    <row r="70" spans="1:22" x14ac:dyDescent="0.25">
      <c r="A70" s="176"/>
      <c r="B70" s="177"/>
      <c r="C70" s="86"/>
      <c r="D70" s="86"/>
      <c r="E70" s="178"/>
      <c r="F70" s="179"/>
      <c r="G70" s="84"/>
    </row>
    <row r="71" spans="1:22" x14ac:dyDescent="0.25">
      <c r="A71" s="121" t="s">
        <v>152</v>
      </c>
      <c r="B71" s="89"/>
      <c r="C71" s="88"/>
      <c r="D71" s="88"/>
      <c r="E71" s="88"/>
      <c r="F71" s="89"/>
      <c r="G71" s="88">
        <f>TRUNC(ROUND(SUM(G68:G70),5),2)</f>
        <v>4.3899999999999997</v>
      </c>
    </row>
    <row r="72" spans="1:22" s="63" customFormat="1" ht="15.75" customHeight="1" x14ac:dyDescent="0.25">
      <c r="A72" s="154"/>
      <c r="B72" s="155"/>
      <c r="C72" s="160" t="s">
        <v>153</v>
      </c>
      <c r="D72" s="160"/>
      <c r="E72" s="160"/>
      <c r="F72" s="160"/>
      <c r="G72" s="120">
        <f>TRUNC(ROUND(G29+G40+G64+G71,2),2)</f>
        <v>44.03</v>
      </c>
    </row>
    <row r="73" spans="1:22" ht="15.75" customHeight="1" x14ac:dyDescent="0.25">
      <c r="A73" s="156"/>
      <c r="B73" s="157"/>
      <c r="C73" s="161" t="s">
        <v>154</v>
      </c>
      <c r="D73" s="162"/>
      <c r="E73" s="162"/>
      <c r="F73" s="122">
        <v>0.03</v>
      </c>
      <c r="G73" s="88">
        <f>TRUNC(ROUND(G72*F73,2),2)</f>
        <v>1.32</v>
      </c>
    </row>
    <row r="74" spans="1:22" ht="15.75" customHeight="1" x14ac:dyDescent="0.25">
      <c r="A74" s="156"/>
      <c r="B74" s="157"/>
      <c r="C74" s="161" t="s">
        <v>155</v>
      </c>
      <c r="D74" s="162"/>
      <c r="E74" s="162"/>
      <c r="F74" s="123">
        <v>1.1000000000000001E-3</v>
      </c>
      <c r="G74" s="88">
        <f>TRUNC(ROUND(G72*F74,2),2)</f>
        <v>0.05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156</v>
      </c>
      <c r="D75" s="162"/>
      <c r="E75" s="162"/>
      <c r="F75" s="99"/>
      <c r="G75" s="88">
        <f>TRUNC(ROUND(SUM(G72:G74),2),2)</f>
        <v>45.4</v>
      </c>
      <c r="U75" t="s">
        <v>157</v>
      </c>
      <c r="V75">
        <f>+TRUNC(ROUND(G29+G40+G71+G73+G74,2),2)</f>
        <v>15.05</v>
      </c>
    </row>
    <row r="76" spans="1:22" s="63" customFormat="1" ht="15.75" customHeight="1" x14ac:dyDescent="0.25">
      <c r="A76" s="163" t="s">
        <v>158</v>
      </c>
      <c r="B76" s="164"/>
      <c r="C76" s="165" t="s">
        <v>159</v>
      </c>
      <c r="D76" s="166"/>
      <c r="E76" s="166"/>
      <c r="F76" s="124"/>
      <c r="G76" s="125"/>
      <c r="U76" s="63" t="s">
        <v>160</v>
      </c>
      <c r="V76" s="63">
        <f>+G64</f>
        <v>30.35</v>
      </c>
    </row>
    <row r="77" spans="1:22" x14ac:dyDescent="0.25">
      <c r="A77" s="126"/>
      <c r="B77" s="126"/>
      <c r="C77" s="126"/>
      <c r="D77" s="126"/>
      <c r="E77" s="126"/>
      <c r="F77" s="126"/>
      <c r="G77" s="126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70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3" t="s">
        <v>71</v>
      </c>
      <c r="B2" s="44"/>
      <c r="C2" s="44"/>
      <c r="D2" s="44" t="s">
        <v>72</v>
      </c>
      <c r="E2" s="192" t="s">
        <v>230</v>
      </c>
      <c r="F2" s="192"/>
      <c r="G2" s="193"/>
    </row>
    <row r="3" spans="1:28" ht="32.25" customHeight="1" x14ac:dyDescent="0.25">
      <c r="A3" s="43" t="s">
        <v>73</v>
      </c>
      <c r="B3" s="45"/>
      <c r="C3" s="44"/>
      <c r="D3" s="44"/>
      <c r="E3" s="192"/>
      <c r="F3" s="192"/>
      <c r="G3" s="193"/>
      <c r="AB3" t="s">
        <v>244</v>
      </c>
    </row>
    <row r="4" spans="1:28" ht="18" x14ac:dyDescent="0.25">
      <c r="A4" s="194" t="s">
        <v>74</v>
      </c>
      <c r="B4" s="195"/>
      <c r="C4" s="195"/>
      <c r="D4" s="195"/>
      <c r="E4" s="195"/>
      <c r="F4" s="195"/>
      <c r="G4" s="196"/>
    </row>
    <row r="5" spans="1:28" x14ac:dyDescent="0.25">
      <c r="A5" s="46"/>
      <c r="B5" s="47"/>
      <c r="C5" s="47"/>
      <c r="D5" s="48" t="s">
        <v>75</v>
      </c>
      <c r="F5" s="49"/>
      <c r="G5" s="50"/>
    </row>
    <row r="6" spans="1:28" x14ac:dyDescent="0.25">
      <c r="A6" s="51" t="s">
        <v>76</v>
      </c>
      <c r="B6" s="52"/>
      <c r="C6" s="47"/>
      <c r="D6" s="47"/>
      <c r="E6" s="47"/>
      <c r="F6" s="47"/>
      <c r="G6" s="53"/>
    </row>
    <row r="7" spans="1:28" ht="42" customHeight="1" x14ac:dyDescent="0.25">
      <c r="A7" s="197" t="s">
        <v>32</v>
      </c>
      <c r="B7" s="198"/>
      <c r="C7" s="198"/>
      <c r="D7" s="198"/>
      <c r="E7" s="198"/>
      <c r="F7" s="54" t="s">
        <v>77</v>
      </c>
      <c r="G7" s="55" t="s">
        <v>15</v>
      </c>
      <c r="H7" s="56"/>
      <c r="I7" s="57" t="s">
        <v>78</v>
      </c>
      <c r="J7" s="56">
        <v>2</v>
      </c>
    </row>
    <row r="8" spans="1:28" x14ac:dyDescent="0.25">
      <c r="A8" s="58" t="s">
        <v>79</v>
      </c>
      <c r="B8" s="59"/>
      <c r="C8" s="59"/>
      <c r="D8" s="59"/>
      <c r="E8" s="199"/>
      <c r="F8" s="199"/>
      <c r="G8" s="60"/>
    </row>
    <row r="9" spans="1:28" s="63" customFormat="1" x14ac:dyDescent="0.25">
      <c r="A9" s="200" t="s">
        <v>80</v>
      </c>
      <c r="B9" s="201"/>
      <c r="C9" s="61"/>
      <c r="D9" s="61"/>
      <c r="E9" s="202"/>
      <c r="F9" s="202"/>
      <c r="G9" s="62"/>
      <c r="I9" s="64" t="s">
        <v>81</v>
      </c>
      <c r="J9" s="64" t="s">
        <v>82</v>
      </c>
    </row>
    <row r="10" spans="1:28" ht="15.75" x14ac:dyDescent="0.25">
      <c r="A10" s="65" t="s">
        <v>83</v>
      </c>
      <c r="B10" s="65" t="s">
        <v>84</v>
      </c>
      <c r="C10" s="65" t="s">
        <v>85</v>
      </c>
      <c r="D10" s="65" t="s">
        <v>86</v>
      </c>
      <c r="E10" s="186" t="s">
        <v>87</v>
      </c>
      <c r="F10" s="186"/>
      <c r="G10" s="65" t="s">
        <v>88</v>
      </c>
      <c r="I10" s="66">
        <v>0.5</v>
      </c>
      <c r="J10" s="66">
        <f>1/I10</f>
        <v>2</v>
      </c>
    </row>
    <row r="11" spans="1:28" x14ac:dyDescent="0.25">
      <c r="A11" s="67"/>
      <c r="B11" s="68" t="s">
        <v>89</v>
      </c>
      <c r="C11" s="69" t="s">
        <v>90</v>
      </c>
      <c r="D11" s="68" t="s">
        <v>91</v>
      </c>
      <c r="E11" s="187" t="s">
        <v>92</v>
      </c>
      <c r="F11" s="185"/>
      <c r="G11" s="70" t="s">
        <v>93</v>
      </c>
      <c r="L11" t="s">
        <v>94</v>
      </c>
      <c r="M11" t="s">
        <v>95</v>
      </c>
      <c r="N11" t="s">
        <v>96</v>
      </c>
      <c r="O11" t="s">
        <v>97</v>
      </c>
      <c r="P11" t="s">
        <v>98</v>
      </c>
      <c r="Q11" t="s">
        <v>99</v>
      </c>
      <c r="R11" t="s">
        <v>100</v>
      </c>
      <c r="S11" t="s">
        <v>101</v>
      </c>
    </row>
    <row r="12" spans="1:28" x14ac:dyDescent="0.25">
      <c r="A12" s="71" t="s">
        <v>102</v>
      </c>
      <c r="B12" s="71">
        <v>1</v>
      </c>
      <c r="C12" s="72">
        <v>4.25</v>
      </c>
      <c r="D12" s="73">
        <f>IFERROR(ROUND(B12*C12,5),0)</f>
        <v>4.25</v>
      </c>
      <c r="E12" s="72">
        <v>0.2</v>
      </c>
      <c r="F12" s="74"/>
      <c r="G12" s="73">
        <f>IFERROR(TRUNC(ROUND(D12*E12,2),2),0)</f>
        <v>0.85</v>
      </c>
      <c r="I12" t="s">
        <v>103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104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0.2</v>
      </c>
      <c r="F13" s="76"/>
      <c r="G13" s="73">
        <f t="shared" ref="G13:G26" si="1">IFERROR(TRUNC(ROUND(D13*E13,2),2),0)</f>
        <v>0</v>
      </c>
      <c r="I13" t="s">
        <v>105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106</v>
      </c>
      <c r="B14" s="71">
        <v>0</v>
      </c>
      <c r="C14" s="72">
        <v>20</v>
      </c>
      <c r="D14" s="73">
        <f t="shared" si="0"/>
        <v>0</v>
      </c>
      <c r="E14" s="72">
        <v>0.2</v>
      </c>
      <c r="F14" s="74"/>
      <c r="G14" s="73">
        <f t="shared" si="1"/>
        <v>0</v>
      </c>
      <c r="I14" t="s">
        <v>107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108</v>
      </c>
      <c r="B15" s="71">
        <v>0</v>
      </c>
      <c r="C15" s="72">
        <v>1</v>
      </c>
      <c r="D15" s="73">
        <f t="shared" si="0"/>
        <v>0</v>
      </c>
      <c r="E15" s="72">
        <v>0.2</v>
      </c>
      <c r="F15" s="74"/>
      <c r="G15" s="73">
        <f t="shared" si="1"/>
        <v>0</v>
      </c>
      <c r="I15" t="s">
        <v>109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110</v>
      </c>
      <c r="B16" s="71">
        <v>2</v>
      </c>
      <c r="C16" s="72">
        <v>0.5</v>
      </c>
      <c r="D16" s="73">
        <f t="shared" si="0"/>
        <v>1</v>
      </c>
      <c r="E16" s="72">
        <v>0.2</v>
      </c>
      <c r="F16" s="74"/>
      <c r="G16" s="73">
        <f t="shared" si="1"/>
        <v>0.2</v>
      </c>
      <c r="I16" t="s">
        <v>111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109</v>
      </c>
      <c r="B17" s="71">
        <v>0</v>
      </c>
      <c r="C17" s="72">
        <v>0.15</v>
      </c>
      <c r="D17" s="73">
        <f t="shared" si="0"/>
        <v>0</v>
      </c>
      <c r="E17" s="72">
        <v>0.2</v>
      </c>
      <c r="F17" s="74"/>
      <c r="G17" s="73">
        <f t="shared" si="1"/>
        <v>0</v>
      </c>
      <c r="I17" t="s">
        <v>112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113</v>
      </c>
      <c r="B18" s="71">
        <v>0</v>
      </c>
      <c r="C18" s="72">
        <v>0.15</v>
      </c>
      <c r="D18" s="73">
        <f t="shared" si="0"/>
        <v>0</v>
      </c>
      <c r="E18" s="72">
        <v>0.2</v>
      </c>
      <c r="F18" s="74"/>
      <c r="G18" s="73">
        <f t="shared" si="1"/>
        <v>0</v>
      </c>
      <c r="I18" t="s">
        <v>114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115</v>
      </c>
      <c r="B19" s="71">
        <v>0</v>
      </c>
      <c r="C19" s="72">
        <v>0.16</v>
      </c>
      <c r="D19" s="73">
        <f t="shared" si="0"/>
        <v>0</v>
      </c>
      <c r="E19" s="72">
        <v>0.2</v>
      </c>
      <c r="F19" s="74"/>
      <c r="G19" s="73">
        <f t="shared" si="1"/>
        <v>0</v>
      </c>
      <c r="I19" t="s">
        <v>116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117</v>
      </c>
      <c r="B20" s="71">
        <v>2</v>
      </c>
      <c r="C20" s="72">
        <v>0.2</v>
      </c>
      <c r="D20" s="73">
        <f t="shared" si="0"/>
        <v>0.4</v>
      </c>
      <c r="E20" s="72">
        <v>0.2</v>
      </c>
      <c r="F20" s="74"/>
      <c r="G20" s="73">
        <f t="shared" si="1"/>
        <v>0.08</v>
      </c>
      <c r="I20" t="s">
        <v>118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119</v>
      </c>
      <c r="B21" s="71">
        <v>2</v>
      </c>
      <c r="C21" s="72">
        <v>0.2</v>
      </c>
      <c r="D21" s="73">
        <f t="shared" si="0"/>
        <v>0.4</v>
      </c>
      <c r="E21" s="72">
        <v>0.2</v>
      </c>
      <c r="F21" s="74"/>
      <c r="G21" s="73">
        <f t="shared" si="1"/>
        <v>0.08</v>
      </c>
      <c r="I21" t="s">
        <v>120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121</v>
      </c>
      <c r="B22" s="71">
        <v>3</v>
      </c>
      <c r="C22" s="72">
        <v>0.17</v>
      </c>
      <c r="D22" s="73">
        <f t="shared" si="0"/>
        <v>0.51</v>
      </c>
      <c r="E22" s="72">
        <v>0.2</v>
      </c>
      <c r="F22" s="74"/>
      <c r="G22" s="73">
        <f t="shared" si="1"/>
        <v>0.1</v>
      </c>
      <c r="I22" t="s">
        <v>122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123</v>
      </c>
      <c r="B23" s="71">
        <v>0</v>
      </c>
      <c r="C23" s="72">
        <v>0.05</v>
      </c>
      <c r="D23" s="73">
        <f t="shared" si="0"/>
        <v>0</v>
      </c>
      <c r="E23" s="72">
        <v>0.2</v>
      </c>
      <c r="F23" s="74"/>
      <c r="G23" s="73">
        <f t="shared" si="1"/>
        <v>0</v>
      </c>
      <c r="I23" t="s">
        <v>124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125</v>
      </c>
      <c r="B24" s="71">
        <v>0</v>
      </c>
      <c r="C24" s="72">
        <v>0.05</v>
      </c>
      <c r="D24" s="73">
        <f t="shared" si="0"/>
        <v>0</v>
      </c>
      <c r="E24" s="72">
        <v>0.2</v>
      </c>
      <c r="F24" s="74"/>
      <c r="G24" s="73">
        <f t="shared" si="1"/>
        <v>0</v>
      </c>
      <c r="I24" t="s">
        <v>126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122</v>
      </c>
      <c r="B25" s="78">
        <v>0</v>
      </c>
      <c r="C25" s="72">
        <v>0.05</v>
      </c>
      <c r="D25" s="73">
        <f t="shared" si="0"/>
        <v>0</v>
      </c>
      <c r="E25" s="72">
        <v>0.2</v>
      </c>
      <c r="F25" s="74"/>
      <c r="G25" s="73">
        <f t="shared" si="1"/>
        <v>0</v>
      </c>
      <c r="I25" t="s">
        <v>127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128</v>
      </c>
      <c r="B26" s="79" t="s">
        <v>25</v>
      </c>
      <c r="C26" s="72">
        <v>2</v>
      </c>
      <c r="D26" s="73">
        <f t="shared" si="0"/>
        <v>0</v>
      </c>
      <c r="E26" s="72">
        <v>0.2</v>
      </c>
      <c r="F26" s="74"/>
      <c r="G26" s="73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130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60"/>
    </row>
    <row r="29" spans="1:22" x14ac:dyDescent="0.25">
      <c r="A29" s="88" t="s">
        <v>131</v>
      </c>
      <c r="B29" s="88"/>
      <c r="C29" s="89"/>
      <c r="D29" s="88"/>
      <c r="E29" s="162"/>
      <c r="F29" s="188"/>
      <c r="G29" s="88">
        <f>TRUNC(ROUND(SUM(G12:G28),2),2)</f>
        <v>1.31</v>
      </c>
    </row>
    <row r="30" spans="1:22" s="63" customFormat="1" x14ac:dyDescent="0.25">
      <c r="A30" s="182" t="s">
        <v>132</v>
      </c>
      <c r="B30" s="183"/>
      <c r="C30" s="90"/>
      <c r="D30" s="90"/>
      <c r="E30" s="160"/>
      <c r="F30" s="160"/>
      <c r="G30" s="91"/>
    </row>
    <row r="31" spans="1:22" x14ac:dyDescent="0.25">
      <c r="A31" s="65" t="s">
        <v>133</v>
      </c>
      <c r="B31" s="116" t="s">
        <v>84</v>
      </c>
      <c r="C31" s="65" t="s">
        <v>134</v>
      </c>
      <c r="D31" s="65" t="s">
        <v>86</v>
      </c>
      <c r="E31" s="168" t="s">
        <v>87</v>
      </c>
      <c r="F31" s="169"/>
      <c r="G31" s="92" t="s">
        <v>88</v>
      </c>
    </row>
    <row r="32" spans="1:22" x14ac:dyDescent="0.25">
      <c r="A32" s="93"/>
      <c r="B32" s="94" t="s">
        <v>89</v>
      </c>
      <c r="C32" s="86" t="s">
        <v>90</v>
      </c>
      <c r="D32" s="86" t="s">
        <v>91</v>
      </c>
      <c r="E32" s="180" t="s">
        <v>92</v>
      </c>
      <c r="F32" s="181"/>
      <c r="G32" s="95" t="s">
        <v>93</v>
      </c>
    </row>
    <row r="33" spans="1:14" x14ac:dyDescent="0.25">
      <c r="A33" s="81" t="s">
        <v>135</v>
      </c>
      <c r="B33" s="96">
        <v>1</v>
      </c>
      <c r="C33" s="81">
        <v>5.5</v>
      </c>
      <c r="D33" s="73">
        <f>IFERROR(ROUND(B33*C33,5),0)</f>
        <v>5.5</v>
      </c>
      <c r="E33" s="72">
        <v>0.2</v>
      </c>
      <c r="F33" s="74"/>
      <c r="G33" s="74">
        <f>IFERROR(TRUNC(ROUND(D33*E33,2),2),0)</f>
        <v>1.1000000000000001</v>
      </c>
    </row>
    <row r="34" spans="1:14" x14ac:dyDescent="0.25">
      <c r="A34" s="81" t="s">
        <v>136</v>
      </c>
      <c r="B34" s="96">
        <v>1</v>
      </c>
      <c r="C34" s="81">
        <v>5</v>
      </c>
      <c r="D34" s="73">
        <f t="shared" ref="D34:D38" si="3">IFERROR(ROUND(B34*C34,5),0)</f>
        <v>5</v>
      </c>
      <c r="E34" s="72">
        <v>0.2</v>
      </c>
      <c r="F34" s="74"/>
      <c r="G34" s="74">
        <f t="shared" ref="G34:G38" si="4">IFERROR(TRUNC(ROUND(D34*E34,2),2),0)</f>
        <v>1</v>
      </c>
    </row>
    <row r="35" spans="1:14" x14ac:dyDescent="0.25">
      <c r="A35" s="81" t="s">
        <v>137</v>
      </c>
      <c r="B35" s="96">
        <v>1</v>
      </c>
      <c r="C35" s="81">
        <v>4.5</v>
      </c>
      <c r="D35" s="73">
        <f t="shared" si="3"/>
        <v>4.5</v>
      </c>
      <c r="E35" s="72">
        <v>0.2</v>
      </c>
      <c r="F35" s="74"/>
      <c r="G35" s="74">
        <f t="shared" si="4"/>
        <v>0.9</v>
      </c>
    </row>
    <row r="36" spans="1:14" x14ac:dyDescent="0.25">
      <c r="A36" s="81" t="s">
        <v>138</v>
      </c>
      <c r="B36" s="96">
        <v>0</v>
      </c>
      <c r="C36" s="81">
        <v>5</v>
      </c>
      <c r="D36" s="73">
        <f t="shared" si="3"/>
        <v>0</v>
      </c>
      <c r="E36" s="72">
        <v>0.2</v>
      </c>
      <c r="F36" s="74"/>
      <c r="G36" s="74">
        <f t="shared" si="4"/>
        <v>0</v>
      </c>
      <c r="I36" s="97"/>
      <c r="J36" s="97"/>
      <c r="K36" s="97"/>
      <c r="L36" s="97"/>
      <c r="M36" s="97"/>
      <c r="N36" s="97"/>
    </row>
    <row r="37" spans="1:14" x14ac:dyDescent="0.25">
      <c r="A37" s="81" t="s">
        <v>139</v>
      </c>
      <c r="B37" s="96">
        <v>1</v>
      </c>
      <c r="C37" s="81">
        <v>6.5</v>
      </c>
      <c r="D37" s="73">
        <f t="shared" si="3"/>
        <v>6.5</v>
      </c>
      <c r="E37" s="72">
        <v>0.2</v>
      </c>
      <c r="F37" s="74"/>
      <c r="G37" s="74">
        <f t="shared" si="4"/>
        <v>1.3</v>
      </c>
      <c r="I37" s="97"/>
      <c r="J37" s="97"/>
      <c r="K37" s="97"/>
      <c r="L37" s="97"/>
      <c r="M37" s="97"/>
      <c r="N37" s="97"/>
    </row>
    <row r="38" spans="1:14" x14ac:dyDescent="0.25">
      <c r="A38" s="81"/>
      <c r="B38" s="9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97"/>
      <c r="J38" s="97"/>
      <c r="K38" s="97"/>
      <c r="L38" s="97"/>
      <c r="M38" s="97"/>
      <c r="N38" s="97"/>
    </row>
    <row r="39" spans="1:14" x14ac:dyDescent="0.25">
      <c r="A39" s="93"/>
      <c r="B39" s="98"/>
      <c r="C39" s="84"/>
      <c r="D39" s="86"/>
      <c r="E39" s="85"/>
      <c r="F39" s="87"/>
      <c r="G39" s="87"/>
      <c r="I39" s="97"/>
      <c r="J39" s="97"/>
      <c r="K39" s="97"/>
      <c r="L39" s="97"/>
      <c r="M39" s="97"/>
      <c r="N39" s="97"/>
    </row>
    <row r="40" spans="1:14" x14ac:dyDescent="0.25">
      <c r="A40" s="88" t="s">
        <v>140</v>
      </c>
      <c r="B40" s="121"/>
      <c r="C40" s="88"/>
      <c r="D40" s="88"/>
      <c r="E40" s="89"/>
      <c r="F40" s="99"/>
      <c r="G40" s="88">
        <f>TRUNC(ROUND(SUM(G33:G39),2),2)</f>
        <v>4.3</v>
      </c>
      <c r="I40" s="97"/>
      <c r="J40" s="97"/>
      <c r="K40" s="97"/>
      <c r="L40" s="97"/>
      <c r="M40" s="97"/>
      <c r="N40" s="97"/>
    </row>
    <row r="41" spans="1:14" s="63" customFormat="1" x14ac:dyDescent="0.25">
      <c r="A41" s="182" t="s">
        <v>141</v>
      </c>
      <c r="B41" s="183"/>
      <c r="C41" s="90"/>
      <c r="D41" s="90"/>
      <c r="E41" s="160"/>
      <c r="F41" s="160"/>
      <c r="G41" s="91"/>
      <c r="I41" s="100"/>
      <c r="J41" s="100"/>
      <c r="K41" s="100"/>
      <c r="L41" s="100"/>
      <c r="M41" s="100"/>
      <c r="N41" s="100"/>
    </row>
    <row r="42" spans="1:14" ht="15.75" customHeight="1" x14ac:dyDescent="0.25">
      <c r="A42" s="121" t="s">
        <v>142</v>
      </c>
      <c r="B42" s="99"/>
      <c r="C42" s="88" t="s">
        <v>5</v>
      </c>
      <c r="D42" s="88" t="s">
        <v>84</v>
      </c>
      <c r="E42" s="162" t="s">
        <v>143</v>
      </c>
      <c r="F42" s="162"/>
      <c r="G42" s="88" t="s">
        <v>88</v>
      </c>
      <c r="I42" s="97"/>
      <c r="J42" s="97"/>
      <c r="K42" s="97"/>
      <c r="L42" s="97"/>
      <c r="M42" s="97"/>
      <c r="N42" s="97"/>
    </row>
    <row r="43" spans="1:14" x14ac:dyDescent="0.25">
      <c r="A43" s="101"/>
      <c r="B43" s="102"/>
      <c r="C43" s="68"/>
      <c r="D43" s="68" t="s">
        <v>89</v>
      </c>
      <c r="E43" s="184" t="s">
        <v>90</v>
      </c>
      <c r="F43" s="185"/>
      <c r="G43" s="68" t="s">
        <v>91</v>
      </c>
      <c r="I43" s="97"/>
      <c r="J43" s="97"/>
      <c r="K43" s="97"/>
      <c r="L43" s="97"/>
      <c r="M43" s="97"/>
      <c r="N43" s="97"/>
    </row>
    <row r="44" spans="1:14" ht="25.5" x14ac:dyDescent="0.25">
      <c r="A44" s="103" t="s">
        <v>192</v>
      </c>
      <c r="B44" s="104"/>
      <c r="C44" s="105" t="s">
        <v>15</v>
      </c>
      <c r="D44" s="106">
        <v>1</v>
      </c>
      <c r="E44" s="107">
        <v>26.04</v>
      </c>
      <c r="F44" s="108"/>
      <c r="G44" s="81">
        <f>IFERROR(TRUNC(ROUND(D44*E44,2),2),0)</f>
        <v>26.04</v>
      </c>
      <c r="I44" s="97"/>
      <c r="J44" s="109"/>
      <c r="K44" s="97"/>
      <c r="L44" s="97"/>
      <c r="M44" s="97"/>
      <c r="N44" s="97"/>
    </row>
    <row r="45" spans="1:14" ht="25.5" x14ac:dyDescent="0.25">
      <c r="A45" s="110" t="s">
        <v>193</v>
      </c>
      <c r="B45" s="75"/>
      <c r="C45" s="105" t="s">
        <v>15</v>
      </c>
      <c r="D45" s="106">
        <v>1</v>
      </c>
      <c r="E45" s="111">
        <v>2.31</v>
      </c>
      <c r="F45" s="76"/>
      <c r="G45" s="81">
        <f t="shared" ref="G45:G63" si="5">IFERROR(TRUNC(ROUND(D45*E45,2),2),0)</f>
        <v>2.31</v>
      </c>
      <c r="I45" s="97"/>
      <c r="J45" s="109"/>
      <c r="K45" s="97"/>
      <c r="L45" s="97"/>
      <c r="M45" s="97"/>
      <c r="N45" s="97"/>
    </row>
    <row r="46" spans="1:14" ht="25.5" x14ac:dyDescent="0.25">
      <c r="A46" s="110" t="s">
        <v>194</v>
      </c>
      <c r="B46" s="75"/>
      <c r="C46" s="112" t="s">
        <v>15</v>
      </c>
      <c r="D46" s="113">
        <v>1</v>
      </c>
      <c r="E46" s="114">
        <v>15.41</v>
      </c>
      <c r="F46" s="74"/>
      <c r="G46" s="81">
        <f t="shared" si="5"/>
        <v>15.41</v>
      </c>
      <c r="I46" s="97"/>
      <c r="J46" s="109"/>
      <c r="K46" s="97"/>
      <c r="L46" s="97"/>
      <c r="M46" s="97"/>
      <c r="N46" s="97"/>
    </row>
    <row r="47" spans="1:14" ht="25.5" x14ac:dyDescent="0.25">
      <c r="A47" s="110" t="s">
        <v>195</v>
      </c>
      <c r="B47" s="75"/>
      <c r="C47" s="105" t="s">
        <v>15</v>
      </c>
      <c r="D47" s="106">
        <v>1</v>
      </c>
      <c r="E47" s="114">
        <v>6.43</v>
      </c>
      <c r="F47" s="74"/>
      <c r="G47" s="81">
        <f t="shared" si="5"/>
        <v>6.43</v>
      </c>
      <c r="I47" s="97"/>
      <c r="J47" s="109"/>
      <c r="K47" s="97"/>
      <c r="L47" s="97"/>
      <c r="M47" s="97"/>
      <c r="N47" s="97"/>
    </row>
    <row r="48" spans="1:14" x14ac:dyDescent="0.25">
      <c r="A48" s="110" t="s">
        <v>196</v>
      </c>
      <c r="B48" s="75"/>
      <c r="C48" s="105" t="s">
        <v>15</v>
      </c>
      <c r="D48" s="106">
        <v>1</v>
      </c>
      <c r="E48" s="114">
        <v>6.43</v>
      </c>
      <c r="F48" s="74"/>
      <c r="G48" s="81">
        <f t="shared" si="5"/>
        <v>6.43</v>
      </c>
      <c r="I48" s="97"/>
      <c r="J48" s="109"/>
      <c r="K48" s="97"/>
      <c r="L48" s="97"/>
      <c r="M48" s="97"/>
      <c r="N48" s="97"/>
    </row>
    <row r="49" spans="1:14" x14ac:dyDescent="0.25">
      <c r="A49" s="110" t="s">
        <v>197</v>
      </c>
      <c r="B49" s="75"/>
      <c r="C49" s="105" t="s">
        <v>15</v>
      </c>
      <c r="D49" s="106">
        <v>1</v>
      </c>
      <c r="E49" s="114">
        <v>2.5099999999999998</v>
      </c>
      <c r="F49" s="74"/>
      <c r="G49" s="81">
        <f t="shared" si="5"/>
        <v>2.5099999999999998</v>
      </c>
      <c r="I49" s="97"/>
      <c r="J49" s="109"/>
      <c r="K49" s="97"/>
      <c r="L49" s="97"/>
      <c r="M49" s="97"/>
      <c r="N49" s="97"/>
    </row>
    <row r="50" spans="1:14" x14ac:dyDescent="0.25">
      <c r="A50" s="110" t="s">
        <v>25</v>
      </c>
      <c r="B50" s="75"/>
      <c r="C50" s="105" t="s">
        <v>25</v>
      </c>
      <c r="D50" s="106" t="s">
        <v>25</v>
      </c>
      <c r="E50" s="114">
        <v>0</v>
      </c>
      <c r="F50" s="74"/>
      <c r="G50" s="81">
        <f t="shared" si="5"/>
        <v>0</v>
      </c>
      <c r="I50" s="97"/>
      <c r="J50" s="109"/>
      <c r="K50" s="97"/>
      <c r="L50" s="97"/>
      <c r="M50" s="97"/>
      <c r="N50" s="97"/>
    </row>
    <row r="51" spans="1:14" x14ac:dyDescent="0.25">
      <c r="A51" s="110" t="s">
        <v>25</v>
      </c>
      <c r="B51" s="75"/>
      <c r="C51" s="105" t="s">
        <v>25</v>
      </c>
      <c r="D51" s="106" t="s">
        <v>25</v>
      </c>
      <c r="E51" s="114">
        <v>0</v>
      </c>
      <c r="F51" s="74"/>
      <c r="G51" s="81">
        <f t="shared" si="5"/>
        <v>0</v>
      </c>
      <c r="I51" s="97"/>
      <c r="J51" s="109"/>
      <c r="K51" s="97"/>
      <c r="L51" s="97"/>
      <c r="M51" s="97"/>
      <c r="N51" s="97"/>
    </row>
    <row r="52" spans="1:14" x14ac:dyDescent="0.25">
      <c r="A52" s="110" t="s">
        <v>25</v>
      </c>
      <c r="B52" s="75"/>
      <c r="C52" s="105" t="s">
        <v>25</v>
      </c>
      <c r="D52" s="106" t="s">
        <v>25</v>
      </c>
      <c r="E52" s="114">
        <v>0</v>
      </c>
      <c r="F52" s="74"/>
      <c r="G52" s="81">
        <f t="shared" si="5"/>
        <v>0</v>
      </c>
      <c r="I52" s="97"/>
      <c r="J52" s="109"/>
      <c r="K52" s="97"/>
      <c r="L52" s="97"/>
      <c r="M52" s="97"/>
      <c r="N52" s="97"/>
    </row>
    <row r="53" spans="1:14" x14ac:dyDescent="0.25">
      <c r="A53" s="110" t="s">
        <v>25</v>
      </c>
      <c r="B53" s="75"/>
      <c r="C53" s="105" t="s">
        <v>25</v>
      </c>
      <c r="D53" s="106" t="s">
        <v>25</v>
      </c>
      <c r="E53" s="114">
        <v>0</v>
      </c>
      <c r="F53" s="74"/>
      <c r="G53" s="81">
        <f t="shared" si="5"/>
        <v>0</v>
      </c>
      <c r="I53" s="97"/>
      <c r="J53" s="109"/>
      <c r="K53" s="97"/>
      <c r="L53" s="97"/>
      <c r="M53" s="97"/>
      <c r="N53" s="97"/>
    </row>
    <row r="54" spans="1:14" x14ac:dyDescent="0.25">
      <c r="A54" s="110" t="s">
        <v>25</v>
      </c>
      <c r="B54" s="75"/>
      <c r="C54" s="105" t="s">
        <v>25</v>
      </c>
      <c r="D54" s="106" t="s">
        <v>25</v>
      </c>
      <c r="E54" s="114">
        <v>0</v>
      </c>
      <c r="F54" s="74"/>
      <c r="G54" s="81">
        <f t="shared" si="5"/>
        <v>0</v>
      </c>
      <c r="I54" s="97"/>
      <c r="J54" s="109"/>
      <c r="K54" s="97"/>
      <c r="L54" s="97"/>
      <c r="M54" s="97"/>
      <c r="N54" s="97"/>
    </row>
    <row r="55" spans="1:14" x14ac:dyDescent="0.25">
      <c r="A55" s="96" t="s">
        <v>25</v>
      </c>
      <c r="B55" s="72"/>
      <c r="C55" s="105" t="s">
        <v>25</v>
      </c>
      <c r="D55" s="106" t="s">
        <v>25</v>
      </c>
      <c r="E55" s="96">
        <v>0</v>
      </c>
      <c r="F55" s="74"/>
      <c r="G55" s="81">
        <f t="shared" si="5"/>
        <v>0</v>
      </c>
      <c r="I55" s="97"/>
      <c r="J55" s="97"/>
      <c r="K55" s="97"/>
      <c r="L55" s="97"/>
      <c r="M55" s="97"/>
      <c r="N55" s="97"/>
    </row>
    <row r="56" spans="1:14" x14ac:dyDescent="0.25">
      <c r="A56" s="110" t="s">
        <v>25</v>
      </c>
      <c r="B56" s="75"/>
      <c r="C56" s="105" t="s">
        <v>25</v>
      </c>
      <c r="D56" s="106" t="s">
        <v>25</v>
      </c>
      <c r="E56" s="114">
        <v>0</v>
      </c>
      <c r="F56" s="74"/>
      <c r="G56" s="81">
        <f t="shared" si="5"/>
        <v>0</v>
      </c>
      <c r="I56" s="97"/>
      <c r="J56" s="109"/>
      <c r="K56" s="97"/>
      <c r="L56" s="97"/>
      <c r="M56" s="97"/>
      <c r="N56" s="97"/>
    </row>
    <row r="57" spans="1:14" x14ac:dyDescent="0.25">
      <c r="A57" s="110" t="s">
        <v>25</v>
      </c>
      <c r="B57" s="75"/>
      <c r="C57" s="105" t="s">
        <v>25</v>
      </c>
      <c r="D57" s="106" t="s">
        <v>25</v>
      </c>
      <c r="E57" s="114">
        <v>0</v>
      </c>
      <c r="F57" s="74"/>
      <c r="G57" s="81">
        <f t="shared" si="5"/>
        <v>0</v>
      </c>
      <c r="I57" s="97"/>
      <c r="J57" s="109"/>
      <c r="K57" s="97"/>
      <c r="L57" s="97"/>
      <c r="M57" s="97"/>
      <c r="N57" s="97"/>
    </row>
    <row r="58" spans="1:14" x14ac:dyDescent="0.25">
      <c r="A58" s="110" t="s">
        <v>25</v>
      </c>
      <c r="B58" s="75"/>
      <c r="C58" s="105" t="s">
        <v>25</v>
      </c>
      <c r="D58" s="106" t="s">
        <v>25</v>
      </c>
      <c r="E58" s="114">
        <v>0</v>
      </c>
      <c r="F58" s="74"/>
      <c r="G58" s="81">
        <f t="shared" si="5"/>
        <v>0</v>
      </c>
      <c r="I58" s="97"/>
      <c r="J58" s="109"/>
      <c r="K58" s="97"/>
      <c r="L58" s="97"/>
      <c r="M58" s="97"/>
      <c r="N58" s="97"/>
    </row>
    <row r="59" spans="1:14" x14ac:dyDescent="0.25">
      <c r="A59" s="110" t="s">
        <v>25</v>
      </c>
      <c r="B59" s="75"/>
      <c r="C59" s="105" t="s">
        <v>25</v>
      </c>
      <c r="D59" s="106" t="s">
        <v>25</v>
      </c>
      <c r="E59" s="114">
        <v>0</v>
      </c>
      <c r="F59" s="74"/>
      <c r="G59" s="81">
        <f t="shared" si="5"/>
        <v>0</v>
      </c>
      <c r="I59" s="97"/>
      <c r="J59" s="109"/>
      <c r="K59" s="97"/>
      <c r="L59" s="97"/>
      <c r="M59" s="97"/>
      <c r="N59" s="97"/>
    </row>
    <row r="60" spans="1:14" x14ac:dyDescent="0.25">
      <c r="A60" s="110" t="s">
        <v>25</v>
      </c>
      <c r="B60" s="75"/>
      <c r="C60" s="105" t="s">
        <v>25</v>
      </c>
      <c r="D60" s="106" t="s">
        <v>25</v>
      </c>
      <c r="E60" s="114">
        <v>0</v>
      </c>
      <c r="F60" s="74"/>
      <c r="G60" s="81">
        <f t="shared" si="5"/>
        <v>0</v>
      </c>
      <c r="I60" s="97"/>
      <c r="J60" s="109"/>
      <c r="K60" s="97"/>
      <c r="L60" s="97"/>
      <c r="M60" s="97"/>
      <c r="N60" s="97"/>
    </row>
    <row r="61" spans="1:14" x14ac:dyDescent="0.25">
      <c r="A61" s="96" t="s">
        <v>25</v>
      </c>
      <c r="B61" s="72"/>
      <c r="C61" s="81" t="s">
        <v>25</v>
      </c>
      <c r="D61" s="81" t="s">
        <v>25</v>
      </c>
      <c r="E61" s="96">
        <v>0</v>
      </c>
      <c r="F61" s="74"/>
      <c r="G61" s="81">
        <f t="shared" si="5"/>
        <v>0</v>
      </c>
      <c r="I61" s="97"/>
      <c r="J61" s="97"/>
      <c r="K61" s="97"/>
      <c r="L61" s="97"/>
      <c r="M61" s="97"/>
      <c r="N61" s="97"/>
    </row>
    <row r="62" spans="1:14" x14ac:dyDescent="0.25">
      <c r="A62" s="96" t="s">
        <v>25</v>
      </c>
      <c r="B62" s="72"/>
      <c r="C62" s="81" t="s">
        <v>25</v>
      </c>
      <c r="D62" s="81" t="s">
        <v>25</v>
      </c>
      <c r="E62" s="96">
        <v>0</v>
      </c>
      <c r="F62" s="74"/>
      <c r="G62" s="81">
        <f t="shared" si="5"/>
        <v>0</v>
      </c>
      <c r="I62" s="97"/>
      <c r="J62" s="97"/>
      <c r="K62" s="97"/>
      <c r="L62" s="97"/>
      <c r="M62" s="97"/>
      <c r="N62" s="97"/>
    </row>
    <row r="63" spans="1:14" x14ac:dyDescent="0.25">
      <c r="A63" s="115" t="s">
        <v>25</v>
      </c>
      <c r="B63" s="85"/>
      <c r="C63" s="84" t="s">
        <v>25</v>
      </c>
      <c r="D63" s="84" t="s">
        <v>25</v>
      </c>
      <c r="E63" s="115">
        <v>0</v>
      </c>
      <c r="F63" s="87"/>
      <c r="G63" s="81">
        <f t="shared" si="5"/>
        <v>0</v>
      </c>
      <c r="I63" s="97"/>
      <c r="J63" s="97"/>
      <c r="K63" s="97"/>
      <c r="L63" s="97"/>
      <c r="M63" s="97"/>
      <c r="N63" s="97"/>
    </row>
    <row r="64" spans="1:14" x14ac:dyDescent="0.25">
      <c r="A64" s="121" t="s">
        <v>25</v>
      </c>
      <c r="B64" s="89"/>
      <c r="C64" s="88" t="s">
        <v>25</v>
      </c>
      <c r="D64" s="88" t="s">
        <v>25</v>
      </c>
      <c r="E64" s="121">
        <v>0</v>
      </c>
      <c r="F64" s="99"/>
      <c r="G64" s="99">
        <f>TRUNC(ROUND(SUM(G44:G63),2),2)</f>
        <v>59.13</v>
      </c>
      <c r="I64" s="97"/>
      <c r="J64" s="97"/>
      <c r="K64" s="97"/>
      <c r="L64" s="97"/>
      <c r="M64" s="97"/>
      <c r="N64" s="97"/>
    </row>
    <row r="65" spans="1:22" s="63" customFormat="1" x14ac:dyDescent="0.25">
      <c r="A65" s="182" t="s">
        <v>145</v>
      </c>
      <c r="B65" s="183"/>
      <c r="C65" s="90"/>
      <c r="D65" s="90"/>
      <c r="E65" s="160"/>
      <c r="F65" s="160"/>
      <c r="G65" s="91"/>
      <c r="I65" s="100"/>
      <c r="J65" s="100"/>
      <c r="K65" s="100"/>
      <c r="L65" s="100"/>
      <c r="M65" s="100"/>
      <c r="N65" s="100"/>
    </row>
    <row r="66" spans="1:22" ht="27.75" customHeight="1" x14ac:dyDescent="0.25">
      <c r="A66" s="167" t="s">
        <v>83</v>
      </c>
      <c r="B66" s="168"/>
      <c r="C66" s="65" t="s">
        <v>146</v>
      </c>
      <c r="D66" s="65" t="s">
        <v>147</v>
      </c>
      <c r="E66" s="167" t="s">
        <v>85</v>
      </c>
      <c r="F66" s="169"/>
      <c r="G66" s="92" t="s">
        <v>148</v>
      </c>
    </row>
    <row r="67" spans="1:22" x14ac:dyDescent="0.25">
      <c r="A67" s="98"/>
      <c r="B67" s="59"/>
      <c r="C67" s="86"/>
      <c r="D67" s="86" t="s">
        <v>89</v>
      </c>
      <c r="E67" s="170" t="s">
        <v>90</v>
      </c>
      <c r="F67" s="171"/>
      <c r="G67" s="68" t="s">
        <v>149</v>
      </c>
    </row>
    <row r="68" spans="1:22" ht="15.75" thickBot="1" x14ac:dyDescent="0.3">
      <c r="A68" s="172"/>
      <c r="B68" s="173"/>
      <c r="C68" s="117"/>
      <c r="D68" s="117"/>
      <c r="E68" s="114"/>
      <c r="F68" s="74"/>
      <c r="G68" s="117"/>
    </row>
    <row r="69" spans="1:22" ht="15.75" thickBot="1" x14ac:dyDescent="0.3">
      <c r="A69" s="174" t="s">
        <v>150</v>
      </c>
      <c r="B69" s="175"/>
      <c r="C69" s="82" t="s">
        <v>15</v>
      </c>
      <c r="D69" s="82">
        <v>1</v>
      </c>
      <c r="E69" s="96">
        <v>6.24</v>
      </c>
      <c r="F69" s="74"/>
      <c r="G69" s="81">
        <f>IFERROR(TRUNC(ROUND(D69*E69,2),2),0)</f>
        <v>6.24</v>
      </c>
      <c r="I69" s="118" t="s">
        <v>151</v>
      </c>
      <c r="J69" s="119">
        <v>0</v>
      </c>
    </row>
    <row r="70" spans="1:22" x14ac:dyDescent="0.25">
      <c r="A70" s="176"/>
      <c r="B70" s="177"/>
      <c r="C70" s="86"/>
      <c r="D70" s="86"/>
      <c r="E70" s="178"/>
      <c r="F70" s="179"/>
      <c r="G70" s="84"/>
    </row>
    <row r="71" spans="1:22" x14ac:dyDescent="0.25">
      <c r="A71" s="121" t="s">
        <v>152</v>
      </c>
      <c r="B71" s="89"/>
      <c r="C71" s="88"/>
      <c r="D71" s="88"/>
      <c r="E71" s="88"/>
      <c r="F71" s="89"/>
      <c r="G71" s="88">
        <f>TRUNC(ROUND(SUM(G68:G70),5),2)</f>
        <v>6.24</v>
      </c>
    </row>
    <row r="72" spans="1:22" s="63" customFormat="1" ht="15.75" customHeight="1" x14ac:dyDescent="0.25">
      <c r="A72" s="154"/>
      <c r="B72" s="155"/>
      <c r="C72" s="160" t="s">
        <v>153</v>
      </c>
      <c r="D72" s="160"/>
      <c r="E72" s="160"/>
      <c r="F72" s="160"/>
      <c r="G72" s="120">
        <f>TRUNC(ROUND(G29+G40+G64+G71,2),2)</f>
        <v>70.98</v>
      </c>
    </row>
    <row r="73" spans="1:22" ht="15.75" customHeight="1" x14ac:dyDescent="0.25">
      <c r="A73" s="156"/>
      <c r="B73" s="157"/>
      <c r="C73" s="161" t="s">
        <v>154</v>
      </c>
      <c r="D73" s="162"/>
      <c r="E73" s="162"/>
      <c r="F73" s="122">
        <v>0.03</v>
      </c>
      <c r="G73" s="88">
        <f>TRUNC(ROUND(G72*F73,2),2)</f>
        <v>2.13</v>
      </c>
    </row>
    <row r="74" spans="1:22" ht="15.75" customHeight="1" x14ac:dyDescent="0.25">
      <c r="A74" s="156"/>
      <c r="B74" s="157"/>
      <c r="C74" s="161" t="s">
        <v>155</v>
      </c>
      <c r="D74" s="162"/>
      <c r="E74" s="162"/>
      <c r="F74" s="123">
        <v>1.1000000000000001E-3</v>
      </c>
      <c r="G74" s="88">
        <f>TRUNC(ROUND(G72*F74,2),2)</f>
        <v>0.08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156</v>
      </c>
      <c r="D75" s="162"/>
      <c r="E75" s="162"/>
      <c r="F75" s="99"/>
      <c r="G75" s="88">
        <f>TRUNC(ROUND(SUM(G72:G74),2),2)</f>
        <v>73.19</v>
      </c>
      <c r="U75" t="s">
        <v>157</v>
      </c>
      <c r="V75">
        <f>+TRUNC(ROUND(G29+G40+G71+G73+G74,2),2)</f>
        <v>14.06</v>
      </c>
    </row>
    <row r="76" spans="1:22" s="63" customFormat="1" ht="15.75" customHeight="1" x14ac:dyDescent="0.25">
      <c r="A76" s="163" t="s">
        <v>158</v>
      </c>
      <c r="B76" s="164"/>
      <c r="C76" s="165" t="s">
        <v>159</v>
      </c>
      <c r="D76" s="166"/>
      <c r="E76" s="166"/>
      <c r="F76" s="124"/>
      <c r="G76" s="125"/>
      <c r="U76" s="63" t="s">
        <v>160</v>
      </c>
      <c r="V76" s="63">
        <f>+G64</f>
        <v>59.13</v>
      </c>
    </row>
    <row r="77" spans="1:22" x14ac:dyDescent="0.25">
      <c r="A77" s="126"/>
      <c r="B77" s="126"/>
      <c r="C77" s="126"/>
      <c r="D77" s="126"/>
      <c r="E77" s="126"/>
      <c r="F77" s="126"/>
      <c r="G77" s="126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70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3" t="s">
        <v>71</v>
      </c>
      <c r="B2" s="44"/>
      <c r="C2" s="44"/>
      <c r="D2" s="44" t="s">
        <v>72</v>
      </c>
      <c r="E2" s="192" t="s">
        <v>230</v>
      </c>
      <c r="F2" s="192"/>
      <c r="G2" s="193"/>
    </row>
    <row r="3" spans="1:28" ht="32.25" customHeight="1" x14ac:dyDescent="0.25">
      <c r="A3" s="43" t="s">
        <v>73</v>
      </c>
      <c r="B3" s="45"/>
      <c r="C3" s="44"/>
      <c r="D3" s="44"/>
      <c r="E3" s="192"/>
      <c r="F3" s="192"/>
      <c r="G3" s="193"/>
      <c r="AB3" t="s">
        <v>244</v>
      </c>
    </row>
    <row r="4" spans="1:28" ht="18" x14ac:dyDescent="0.25">
      <c r="A4" s="194" t="s">
        <v>74</v>
      </c>
      <c r="B4" s="195"/>
      <c r="C4" s="195"/>
      <c r="D4" s="195"/>
      <c r="E4" s="195"/>
      <c r="F4" s="195"/>
      <c r="G4" s="196"/>
    </row>
    <row r="5" spans="1:28" x14ac:dyDescent="0.25">
      <c r="A5" s="46"/>
      <c r="B5" s="47"/>
      <c r="C5" s="47"/>
      <c r="D5" s="48" t="s">
        <v>75</v>
      </c>
      <c r="F5" s="49"/>
      <c r="G5" s="50"/>
    </row>
    <row r="6" spans="1:28" x14ac:dyDescent="0.25">
      <c r="A6" s="51" t="s">
        <v>76</v>
      </c>
      <c r="B6" s="52"/>
      <c r="C6" s="47"/>
      <c r="D6" s="47"/>
      <c r="E6" s="47"/>
      <c r="F6" s="47"/>
      <c r="G6" s="53"/>
    </row>
    <row r="7" spans="1:28" ht="42" customHeight="1" x14ac:dyDescent="0.25">
      <c r="A7" s="197" t="s">
        <v>34</v>
      </c>
      <c r="B7" s="198"/>
      <c r="C7" s="198"/>
      <c r="D7" s="198"/>
      <c r="E7" s="198"/>
      <c r="F7" s="54" t="s">
        <v>77</v>
      </c>
      <c r="G7" s="55" t="s">
        <v>15</v>
      </c>
      <c r="H7" s="56"/>
      <c r="I7" s="57" t="s">
        <v>78</v>
      </c>
      <c r="J7" s="56">
        <v>2</v>
      </c>
    </row>
    <row r="8" spans="1:28" x14ac:dyDescent="0.25">
      <c r="A8" s="58" t="s">
        <v>79</v>
      </c>
      <c r="B8" s="59"/>
      <c r="C8" s="59"/>
      <c r="D8" s="59"/>
      <c r="E8" s="199"/>
      <c r="F8" s="199"/>
      <c r="G8" s="60"/>
    </row>
    <row r="9" spans="1:28" s="63" customFormat="1" x14ac:dyDescent="0.25">
      <c r="A9" s="200" t="s">
        <v>80</v>
      </c>
      <c r="B9" s="201"/>
      <c r="C9" s="61"/>
      <c r="D9" s="61"/>
      <c r="E9" s="202"/>
      <c r="F9" s="202"/>
      <c r="G9" s="62"/>
      <c r="I9" s="64" t="s">
        <v>81</v>
      </c>
      <c r="J9" s="64" t="s">
        <v>82</v>
      </c>
    </row>
    <row r="10" spans="1:28" ht="15.75" x14ac:dyDescent="0.25">
      <c r="A10" s="65" t="s">
        <v>83</v>
      </c>
      <c r="B10" s="65" t="s">
        <v>84</v>
      </c>
      <c r="C10" s="65" t="s">
        <v>85</v>
      </c>
      <c r="D10" s="65" t="s">
        <v>86</v>
      </c>
      <c r="E10" s="186" t="s">
        <v>87</v>
      </c>
      <c r="F10" s="186"/>
      <c r="G10" s="65" t="s">
        <v>88</v>
      </c>
      <c r="I10" s="66">
        <v>0.5</v>
      </c>
      <c r="J10" s="66">
        <f>1/I10</f>
        <v>2</v>
      </c>
    </row>
    <row r="11" spans="1:28" x14ac:dyDescent="0.25">
      <c r="A11" s="67"/>
      <c r="B11" s="68" t="s">
        <v>89</v>
      </c>
      <c r="C11" s="69" t="s">
        <v>90</v>
      </c>
      <c r="D11" s="68" t="s">
        <v>91</v>
      </c>
      <c r="E11" s="187" t="s">
        <v>92</v>
      </c>
      <c r="F11" s="185"/>
      <c r="G11" s="70" t="s">
        <v>93</v>
      </c>
      <c r="L11" t="s">
        <v>94</v>
      </c>
      <c r="M11" t="s">
        <v>95</v>
      </c>
      <c r="N11" t="s">
        <v>96</v>
      </c>
      <c r="O11" t="s">
        <v>97</v>
      </c>
      <c r="P11" t="s">
        <v>98</v>
      </c>
      <c r="Q11" t="s">
        <v>99</v>
      </c>
      <c r="R11" t="s">
        <v>100</v>
      </c>
      <c r="S11" t="s">
        <v>101</v>
      </c>
    </row>
    <row r="12" spans="1:28" x14ac:dyDescent="0.25">
      <c r="A12" s="71" t="s">
        <v>102</v>
      </c>
      <c r="B12" s="71">
        <v>1</v>
      </c>
      <c r="C12" s="72">
        <v>4.25</v>
      </c>
      <c r="D12" s="73">
        <f>IFERROR(ROUND(B12*C12,5),0)</f>
        <v>4.25</v>
      </c>
      <c r="E12" s="72">
        <v>0.14000000000000001</v>
      </c>
      <c r="F12" s="74"/>
      <c r="G12" s="73">
        <f>IFERROR(TRUNC(ROUND(D12*E12,2),2),0)</f>
        <v>0.6</v>
      </c>
      <c r="I12" t="s">
        <v>103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104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0.14000000000000001</v>
      </c>
      <c r="F13" s="76"/>
      <c r="G13" s="73">
        <f t="shared" ref="G13:G26" si="1">IFERROR(TRUNC(ROUND(D13*E13,2),2),0)</f>
        <v>0</v>
      </c>
      <c r="I13" t="s">
        <v>105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106</v>
      </c>
      <c r="B14" s="71">
        <v>0</v>
      </c>
      <c r="C14" s="72">
        <v>20</v>
      </c>
      <c r="D14" s="73">
        <f t="shared" si="0"/>
        <v>0</v>
      </c>
      <c r="E14" s="72">
        <v>0.14000000000000001</v>
      </c>
      <c r="F14" s="74"/>
      <c r="G14" s="73">
        <f t="shared" si="1"/>
        <v>0</v>
      </c>
      <c r="I14" t="s">
        <v>107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108</v>
      </c>
      <c r="B15" s="71">
        <v>0</v>
      </c>
      <c r="C15" s="72">
        <v>1</v>
      </c>
      <c r="D15" s="73">
        <f t="shared" si="0"/>
        <v>0</v>
      </c>
      <c r="E15" s="72">
        <v>0.14000000000000001</v>
      </c>
      <c r="F15" s="74"/>
      <c r="G15" s="73">
        <f t="shared" si="1"/>
        <v>0</v>
      </c>
      <c r="I15" t="s">
        <v>109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110</v>
      </c>
      <c r="B16" s="71">
        <v>0</v>
      </c>
      <c r="C16" s="72">
        <v>0.5</v>
      </c>
      <c r="D16" s="73">
        <f t="shared" si="0"/>
        <v>0</v>
      </c>
      <c r="E16" s="72">
        <v>0.14000000000000001</v>
      </c>
      <c r="F16" s="74"/>
      <c r="G16" s="73">
        <f t="shared" si="1"/>
        <v>0</v>
      </c>
      <c r="I16" t="s">
        <v>111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109</v>
      </c>
      <c r="B17" s="71">
        <v>0</v>
      </c>
      <c r="C17" s="72">
        <v>0.15</v>
      </c>
      <c r="D17" s="73">
        <f t="shared" si="0"/>
        <v>0</v>
      </c>
      <c r="E17" s="72">
        <v>0.14000000000000001</v>
      </c>
      <c r="F17" s="74"/>
      <c r="G17" s="73">
        <f t="shared" si="1"/>
        <v>0</v>
      </c>
      <c r="I17" t="s">
        <v>112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113</v>
      </c>
      <c r="B18" s="71">
        <v>2</v>
      </c>
      <c r="C18" s="72">
        <v>0.15</v>
      </c>
      <c r="D18" s="73">
        <f t="shared" si="0"/>
        <v>0.3</v>
      </c>
      <c r="E18" s="72">
        <v>0.14000000000000001</v>
      </c>
      <c r="F18" s="74"/>
      <c r="G18" s="73">
        <f t="shared" si="1"/>
        <v>0.04</v>
      </c>
      <c r="I18" t="s">
        <v>114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115</v>
      </c>
      <c r="B19" s="71">
        <v>0</v>
      </c>
      <c r="C19" s="72">
        <v>0.16</v>
      </c>
      <c r="D19" s="73">
        <f t="shared" si="0"/>
        <v>0</v>
      </c>
      <c r="E19" s="72">
        <v>0.14000000000000001</v>
      </c>
      <c r="F19" s="74"/>
      <c r="G19" s="73">
        <f t="shared" si="1"/>
        <v>0</v>
      </c>
      <c r="I19" t="s">
        <v>116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117</v>
      </c>
      <c r="B20" s="71">
        <v>0</v>
      </c>
      <c r="C20" s="72">
        <v>0.2</v>
      </c>
      <c r="D20" s="73">
        <f t="shared" si="0"/>
        <v>0</v>
      </c>
      <c r="E20" s="72">
        <v>0.14000000000000001</v>
      </c>
      <c r="F20" s="74"/>
      <c r="G20" s="73">
        <f t="shared" si="1"/>
        <v>0</v>
      </c>
      <c r="I20" t="s">
        <v>118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119</v>
      </c>
      <c r="B21" s="71">
        <v>0</v>
      </c>
      <c r="C21" s="72">
        <v>0.2</v>
      </c>
      <c r="D21" s="73">
        <f t="shared" si="0"/>
        <v>0</v>
      </c>
      <c r="E21" s="72">
        <v>0.14000000000000001</v>
      </c>
      <c r="F21" s="74"/>
      <c r="G21" s="73">
        <f t="shared" si="1"/>
        <v>0</v>
      </c>
      <c r="I21" t="s">
        <v>120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121</v>
      </c>
      <c r="B22" s="71">
        <v>2</v>
      </c>
      <c r="C22" s="72">
        <v>0.17</v>
      </c>
      <c r="D22" s="73">
        <f t="shared" si="0"/>
        <v>0.34</v>
      </c>
      <c r="E22" s="72">
        <v>0.14000000000000001</v>
      </c>
      <c r="F22" s="74"/>
      <c r="G22" s="73">
        <f t="shared" si="1"/>
        <v>0.05</v>
      </c>
      <c r="I22" t="s">
        <v>122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123</v>
      </c>
      <c r="B23" s="71">
        <v>2</v>
      </c>
      <c r="C23" s="72">
        <v>0.05</v>
      </c>
      <c r="D23" s="73">
        <f t="shared" si="0"/>
        <v>0.1</v>
      </c>
      <c r="E23" s="72">
        <v>0.14000000000000001</v>
      </c>
      <c r="F23" s="74"/>
      <c r="G23" s="73">
        <f t="shared" si="1"/>
        <v>0.01</v>
      </c>
      <c r="I23" t="s">
        <v>124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125</v>
      </c>
      <c r="B24" s="71">
        <v>5</v>
      </c>
      <c r="C24" s="72">
        <v>0.05</v>
      </c>
      <c r="D24" s="73">
        <f t="shared" si="0"/>
        <v>0.25</v>
      </c>
      <c r="E24" s="72">
        <v>0.14000000000000001</v>
      </c>
      <c r="F24" s="74"/>
      <c r="G24" s="73">
        <f t="shared" si="1"/>
        <v>0.04</v>
      </c>
      <c r="I24" t="s">
        <v>126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122</v>
      </c>
      <c r="B25" s="78">
        <v>0</v>
      </c>
      <c r="C25" s="72">
        <v>0.05</v>
      </c>
      <c r="D25" s="73">
        <f t="shared" si="0"/>
        <v>0</v>
      </c>
      <c r="E25" s="72">
        <v>0.14000000000000001</v>
      </c>
      <c r="F25" s="74"/>
      <c r="G25" s="73">
        <f t="shared" si="1"/>
        <v>0</v>
      </c>
      <c r="I25" t="s">
        <v>127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128</v>
      </c>
      <c r="B26" s="79">
        <v>0</v>
      </c>
      <c r="C26" s="72">
        <v>2</v>
      </c>
      <c r="D26" s="73">
        <f t="shared" si="0"/>
        <v>0</v>
      </c>
      <c r="E26" s="72">
        <v>0.14000000000000001</v>
      </c>
      <c r="F26" s="74"/>
      <c r="G26" s="73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130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60"/>
    </row>
    <row r="29" spans="1:22" x14ac:dyDescent="0.25">
      <c r="A29" s="88" t="s">
        <v>131</v>
      </c>
      <c r="B29" s="88"/>
      <c r="C29" s="89"/>
      <c r="D29" s="88"/>
      <c r="E29" s="162"/>
      <c r="F29" s="188"/>
      <c r="G29" s="88">
        <f>TRUNC(ROUND(SUM(G12:G28),2),2)</f>
        <v>0.74</v>
      </c>
    </row>
    <row r="30" spans="1:22" s="63" customFormat="1" x14ac:dyDescent="0.25">
      <c r="A30" s="182" t="s">
        <v>132</v>
      </c>
      <c r="B30" s="183"/>
      <c r="C30" s="90"/>
      <c r="D30" s="90"/>
      <c r="E30" s="160"/>
      <c r="F30" s="160"/>
      <c r="G30" s="91"/>
    </row>
    <row r="31" spans="1:22" x14ac:dyDescent="0.25">
      <c r="A31" s="65" t="s">
        <v>133</v>
      </c>
      <c r="B31" s="116" t="s">
        <v>84</v>
      </c>
      <c r="C31" s="65" t="s">
        <v>134</v>
      </c>
      <c r="D31" s="65" t="s">
        <v>86</v>
      </c>
      <c r="E31" s="168" t="s">
        <v>87</v>
      </c>
      <c r="F31" s="169"/>
      <c r="G31" s="92" t="s">
        <v>88</v>
      </c>
    </row>
    <row r="32" spans="1:22" x14ac:dyDescent="0.25">
      <c r="A32" s="93"/>
      <c r="B32" s="94" t="s">
        <v>89</v>
      </c>
      <c r="C32" s="86" t="s">
        <v>90</v>
      </c>
      <c r="D32" s="86" t="s">
        <v>91</v>
      </c>
      <c r="E32" s="180" t="s">
        <v>92</v>
      </c>
      <c r="F32" s="181"/>
      <c r="G32" s="95" t="s">
        <v>93</v>
      </c>
    </row>
    <row r="33" spans="1:14" x14ac:dyDescent="0.25">
      <c r="A33" s="81" t="s">
        <v>135</v>
      </c>
      <c r="B33" s="96">
        <v>1</v>
      </c>
      <c r="C33" s="81">
        <v>5.5</v>
      </c>
      <c r="D33" s="73">
        <f>IFERROR(ROUND(B33*C33,5),0)</f>
        <v>5.5</v>
      </c>
      <c r="E33" s="72">
        <v>0.14000000000000001</v>
      </c>
      <c r="F33" s="74"/>
      <c r="G33" s="74">
        <f>IFERROR(TRUNC(ROUND(D33*E33,2),2),0)</f>
        <v>0.77</v>
      </c>
    </row>
    <row r="34" spans="1:14" x14ac:dyDescent="0.25">
      <c r="A34" s="81" t="s">
        <v>136</v>
      </c>
      <c r="B34" s="96">
        <v>2</v>
      </c>
      <c r="C34" s="81">
        <v>5</v>
      </c>
      <c r="D34" s="73">
        <f t="shared" ref="D34:D38" si="3">IFERROR(ROUND(B34*C34,5),0)</f>
        <v>10</v>
      </c>
      <c r="E34" s="72">
        <v>0.14000000000000001</v>
      </c>
      <c r="F34" s="74"/>
      <c r="G34" s="74">
        <f t="shared" ref="G34:G38" si="4">IFERROR(TRUNC(ROUND(D34*E34,2),2),0)</f>
        <v>1.4</v>
      </c>
    </row>
    <row r="35" spans="1:14" x14ac:dyDescent="0.25">
      <c r="A35" s="81" t="s">
        <v>137</v>
      </c>
      <c r="B35" s="96">
        <v>2</v>
      </c>
      <c r="C35" s="81">
        <v>4.5</v>
      </c>
      <c r="D35" s="73">
        <f t="shared" si="3"/>
        <v>9</v>
      </c>
      <c r="E35" s="72">
        <v>0.14000000000000001</v>
      </c>
      <c r="F35" s="74"/>
      <c r="G35" s="74">
        <f t="shared" si="4"/>
        <v>1.26</v>
      </c>
    </row>
    <row r="36" spans="1:14" x14ac:dyDescent="0.25">
      <c r="A36" s="81" t="s">
        <v>138</v>
      </c>
      <c r="B36" s="96">
        <v>0</v>
      </c>
      <c r="C36" s="81">
        <v>5</v>
      </c>
      <c r="D36" s="73">
        <f t="shared" si="3"/>
        <v>0</v>
      </c>
      <c r="E36" s="72">
        <v>0.14000000000000001</v>
      </c>
      <c r="F36" s="74"/>
      <c r="G36" s="74">
        <f t="shared" si="4"/>
        <v>0</v>
      </c>
      <c r="I36" s="97"/>
      <c r="J36" s="97"/>
      <c r="K36" s="97"/>
      <c r="L36" s="97"/>
      <c r="M36" s="97"/>
      <c r="N36" s="97"/>
    </row>
    <row r="37" spans="1:14" x14ac:dyDescent="0.25">
      <c r="A37" s="81" t="s">
        <v>139</v>
      </c>
      <c r="B37" s="96">
        <v>0</v>
      </c>
      <c r="C37" s="81">
        <v>6.5</v>
      </c>
      <c r="D37" s="73">
        <f t="shared" si="3"/>
        <v>0</v>
      </c>
      <c r="E37" s="72">
        <v>0.14000000000000001</v>
      </c>
      <c r="F37" s="74"/>
      <c r="G37" s="74">
        <f t="shared" si="4"/>
        <v>0</v>
      </c>
      <c r="I37" s="97"/>
      <c r="J37" s="97"/>
      <c r="K37" s="97"/>
      <c r="L37" s="97"/>
      <c r="M37" s="97"/>
      <c r="N37" s="97"/>
    </row>
    <row r="38" spans="1:14" x14ac:dyDescent="0.25">
      <c r="A38" s="81"/>
      <c r="B38" s="9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97"/>
      <c r="J38" s="97"/>
      <c r="K38" s="97"/>
      <c r="L38" s="97"/>
      <c r="M38" s="97"/>
      <c r="N38" s="97"/>
    </row>
    <row r="39" spans="1:14" x14ac:dyDescent="0.25">
      <c r="A39" s="93"/>
      <c r="B39" s="98"/>
      <c r="C39" s="84"/>
      <c r="D39" s="86"/>
      <c r="E39" s="85"/>
      <c r="F39" s="87"/>
      <c r="G39" s="87"/>
      <c r="I39" s="97"/>
      <c r="J39" s="97"/>
      <c r="K39" s="97"/>
      <c r="L39" s="97"/>
      <c r="M39" s="97"/>
      <c r="N39" s="97"/>
    </row>
    <row r="40" spans="1:14" x14ac:dyDescent="0.25">
      <c r="A40" s="88" t="s">
        <v>140</v>
      </c>
      <c r="B40" s="121"/>
      <c r="C40" s="88"/>
      <c r="D40" s="88"/>
      <c r="E40" s="89"/>
      <c r="F40" s="99"/>
      <c r="G40" s="88">
        <f>TRUNC(ROUND(SUM(G33:G39),2),2)</f>
        <v>3.43</v>
      </c>
      <c r="I40" s="97"/>
      <c r="J40" s="97"/>
      <c r="K40" s="97"/>
      <c r="L40" s="97"/>
      <c r="M40" s="97"/>
      <c r="N40" s="97"/>
    </row>
    <row r="41" spans="1:14" s="63" customFormat="1" x14ac:dyDescent="0.25">
      <c r="A41" s="182" t="s">
        <v>141</v>
      </c>
      <c r="B41" s="183"/>
      <c r="C41" s="90"/>
      <c r="D41" s="90"/>
      <c r="E41" s="160"/>
      <c r="F41" s="160"/>
      <c r="G41" s="91"/>
      <c r="I41" s="100"/>
      <c r="J41" s="100"/>
      <c r="K41" s="100"/>
      <c r="L41" s="100"/>
      <c r="M41" s="100"/>
      <c r="N41" s="100"/>
    </row>
    <row r="42" spans="1:14" ht="15.75" customHeight="1" x14ac:dyDescent="0.25">
      <c r="A42" s="121" t="s">
        <v>142</v>
      </c>
      <c r="B42" s="99"/>
      <c r="C42" s="88" t="s">
        <v>5</v>
      </c>
      <c r="D42" s="88" t="s">
        <v>84</v>
      </c>
      <c r="E42" s="162" t="s">
        <v>143</v>
      </c>
      <c r="F42" s="162"/>
      <c r="G42" s="88" t="s">
        <v>88</v>
      </c>
      <c r="I42" s="97"/>
      <c r="J42" s="97"/>
      <c r="K42" s="97"/>
      <c r="L42" s="97"/>
      <c r="M42" s="97"/>
      <c r="N42" s="97"/>
    </row>
    <row r="43" spans="1:14" x14ac:dyDescent="0.25">
      <c r="A43" s="101"/>
      <c r="B43" s="102"/>
      <c r="C43" s="68"/>
      <c r="D43" s="68" t="s">
        <v>89</v>
      </c>
      <c r="E43" s="184" t="s">
        <v>90</v>
      </c>
      <c r="F43" s="185"/>
      <c r="G43" s="68" t="s">
        <v>91</v>
      </c>
      <c r="I43" s="97"/>
      <c r="J43" s="97"/>
      <c r="K43" s="97"/>
      <c r="L43" s="97"/>
      <c r="M43" s="97"/>
      <c r="N43" s="97"/>
    </row>
    <row r="44" spans="1:14" ht="25.5" x14ac:dyDescent="0.25">
      <c r="A44" s="103" t="s">
        <v>199</v>
      </c>
      <c r="B44" s="104"/>
      <c r="C44" s="105" t="s">
        <v>191</v>
      </c>
      <c r="D44" s="106">
        <v>1</v>
      </c>
      <c r="E44" s="107">
        <v>26.04</v>
      </c>
      <c r="F44" s="108"/>
      <c r="G44" s="81">
        <f>IFERROR(TRUNC(ROUND(D44*E44,2),2),0)</f>
        <v>26.04</v>
      </c>
      <c r="I44" s="97"/>
      <c r="J44" s="109"/>
      <c r="K44" s="97"/>
      <c r="L44" s="97"/>
      <c r="M44" s="97"/>
      <c r="N44" s="97"/>
    </row>
    <row r="45" spans="1:14" x14ac:dyDescent="0.25">
      <c r="A45" s="110" t="s">
        <v>200</v>
      </c>
      <c r="B45" s="75"/>
      <c r="C45" s="105" t="s">
        <v>191</v>
      </c>
      <c r="D45" s="106">
        <v>1</v>
      </c>
      <c r="E45" s="111">
        <v>1.08</v>
      </c>
      <c r="F45" s="76"/>
      <c r="G45" s="81">
        <f t="shared" ref="G45:G63" si="5">IFERROR(TRUNC(ROUND(D45*E45,2),2),0)</f>
        <v>1.08</v>
      </c>
      <c r="I45" s="97"/>
      <c r="J45" s="109"/>
      <c r="K45" s="97"/>
      <c r="L45" s="97"/>
      <c r="M45" s="97"/>
      <c r="N45" s="97"/>
    </row>
    <row r="46" spans="1:14" ht="25.5" x14ac:dyDescent="0.25">
      <c r="A46" s="110" t="s">
        <v>201</v>
      </c>
      <c r="B46" s="75"/>
      <c r="C46" s="112" t="s">
        <v>191</v>
      </c>
      <c r="D46" s="113">
        <v>1</v>
      </c>
      <c r="E46" s="114">
        <v>4.9000000000000004</v>
      </c>
      <c r="F46" s="74"/>
      <c r="G46" s="81">
        <f t="shared" si="5"/>
        <v>4.9000000000000004</v>
      </c>
      <c r="I46" s="97"/>
      <c r="J46" s="109"/>
      <c r="K46" s="97"/>
      <c r="L46" s="97"/>
      <c r="M46" s="97"/>
      <c r="N46" s="97"/>
    </row>
    <row r="47" spans="1:14" ht="25.5" x14ac:dyDescent="0.25">
      <c r="A47" s="110" t="s">
        <v>202</v>
      </c>
      <c r="B47" s="75"/>
      <c r="C47" s="105" t="s">
        <v>189</v>
      </c>
      <c r="D47" s="106">
        <v>2</v>
      </c>
      <c r="E47" s="114">
        <v>0.54</v>
      </c>
      <c r="F47" s="74"/>
      <c r="G47" s="81">
        <f t="shared" si="5"/>
        <v>1.08</v>
      </c>
      <c r="I47" s="97"/>
      <c r="J47" s="109"/>
      <c r="K47" s="97"/>
      <c r="L47" s="97"/>
      <c r="M47" s="97"/>
      <c r="N47" s="97"/>
    </row>
    <row r="48" spans="1:14" x14ac:dyDescent="0.25">
      <c r="A48" s="110" t="s">
        <v>203</v>
      </c>
      <c r="B48" s="75"/>
      <c r="C48" s="105" t="s">
        <v>191</v>
      </c>
      <c r="D48" s="106">
        <v>2</v>
      </c>
      <c r="E48" s="114">
        <v>3.19</v>
      </c>
      <c r="F48" s="74"/>
      <c r="G48" s="81">
        <f t="shared" si="5"/>
        <v>6.38</v>
      </c>
      <c r="I48" s="97"/>
      <c r="J48" s="109"/>
      <c r="K48" s="97"/>
      <c r="L48" s="97"/>
      <c r="M48" s="97"/>
      <c r="N48" s="97"/>
    </row>
    <row r="49" spans="1:14" x14ac:dyDescent="0.25">
      <c r="A49" s="110">
        <v>0</v>
      </c>
      <c r="B49" s="75"/>
      <c r="C49" s="105">
        <v>0</v>
      </c>
      <c r="D49" s="106">
        <v>0</v>
      </c>
      <c r="E49" s="114">
        <v>0</v>
      </c>
      <c r="F49" s="74"/>
      <c r="G49" s="81">
        <f t="shared" si="5"/>
        <v>0</v>
      </c>
      <c r="I49" s="97"/>
      <c r="J49" s="109"/>
      <c r="K49" s="97"/>
      <c r="L49" s="97"/>
      <c r="M49" s="97"/>
      <c r="N49" s="97"/>
    </row>
    <row r="50" spans="1:14" x14ac:dyDescent="0.25">
      <c r="A50" s="110">
        <v>0</v>
      </c>
      <c r="B50" s="75"/>
      <c r="C50" s="105">
        <v>0</v>
      </c>
      <c r="D50" s="106">
        <v>0</v>
      </c>
      <c r="E50" s="114">
        <v>0</v>
      </c>
      <c r="F50" s="74"/>
      <c r="G50" s="81">
        <f t="shared" si="5"/>
        <v>0</v>
      </c>
      <c r="I50" s="97"/>
      <c r="J50" s="109"/>
      <c r="K50" s="97"/>
      <c r="L50" s="97"/>
      <c r="M50" s="97"/>
      <c r="N50" s="97"/>
    </row>
    <row r="51" spans="1:14" x14ac:dyDescent="0.25">
      <c r="A51" s="110">
        <v>0</v>
      </c>
      <c r="B51" s="75"/>
      <c r="C51" s="105">
        <v>0</v>
      </c>
      <c r="D51" s="106">
        <v>0</v>
      </c>
      <c r="E51" s="114">
        <v>0</v>
      </c>
      <c r="F51" s="74"/>
      <c r="G51" s="81">
        <f t="shared" si="5"/>
        <v>0</v>
      </c>
      <c r="I51" s="97"/>
      <c r="J51" s="109"/>
      <c r="K51" s="97"/>
      <c r="L51" s="97"/>
      <c r="M51" s="97"/>
      <c r="N51" s="97"/>
    </row>
    <row r="52" spans="1:14" x14ac:dyDescent="0.25">
      <c r="A52" s="110">
        <v>0</v>
      </c>
      <c r="B52" s="75"/>
      <c r="C52" s="105">
        <v>0</v>
      </c>
      <c r="D52" s="106">
        <v>0</v>
      </c>
      <c r="E52" s="114">
        <v>0</v>
      </c>
      <c r="F52" s="74"/>
      <c r="G52" s="81">
        <f t="shared" si="5"/>
        <v>0</v>
      </c>
      <c r="I52" s="97"/>
      <c r="J52" s="109"/>
      <c r="K52" s="97"/>
      <c r="L52" s="97"/>
      <c r="M52" s="97"/>
      <c r="N52" s="97"/>
    </row>
    <row r="53" spans="1:14" x14ac:dyDescent="0.25">
      <c r="A53" s="110">
        <v>0</v>
      </c>
      <c r="B53" s="75"/>
      <c r="C53" s="105">
        <v>0</v>
      </c>
      <c r="D53" s="106">
        <v>0</v>
      </c>
      <c r="E53" s="114">
        <v>0</v>
      </c>
      <c r="F53" s="74"/>
      <c r="G53" s="81">
        <f t="shared" si="5"/>
        <v>0</v>
      </c>
      <c r="I53" s="97"/>
      <c r="J53" s="109"/>
      <c r="K53" s="97"/>
      <c r="L53" s="97"/>
      <c r="M53" s="97"/>
      <c r="N53" s="97"/>
    </row>
    <row r="54" spans="1:14" x14ac:dyDescent="0.25">
      <c r="A54" s="110">
        <v>0</v>
      </c>
      <c r="B54" s="75"/>
      <c r="C54" s="105">
        <v>0</v>
      </c>
      <c r="D54" s="106">
        <v>0</v>
      </c>
      <c r="E54" s="114">
        <v>0</v>
      </c>
      <c r="F54" s="74"/>
      <c r="G54" s="81">
        <f t="shared" si="5"/>
        <v>0</v>
      </c>
      <c r="I54" s="97"/>
      <c r="J54" s="109"/>
      <c r="K54" s="97"/>
      <c r="L54" s="97"/>
      <c r="M54" s="97"/>
      <c r="N54" s="97"/>
    </row>
    <row r="55" spans="1:14" x14ac:dyDescent="0.25">
      <c r="A55" s="96">
        <v>0</v>
      </c>
      <c r="B55" s="72"/>
      <c r="C55" s="105">
        <v>0</v>
      </c>
      <c r="D55" s="106">
        <v>0</v>
      </c>
      <c r="E55" s="96">
        <v>0</v>
      </c>
      <c r="F55" s="74"/>
      <c r="G55" s="81">
        <f t="shared" si="5"/>
        <v>0</v>
      </c>
      <c r="I55" s="97"/>
      <c r="J55" s="97"/>
      <c r="K55" s="97"/>
      <c r="L55" s="97"/>
      <c r="M55" s="97"/>
      <c r="N55" s="97"/>
    </row>
    <row r="56" spans="1:14" x14ac:dyDescent="0.25">
      <c r="A56" s="110">
        <v>0</v>
      </c>
      <c r="B56" s="75"/>
      <c r="C56" s="105">
        <v>0</v>
      </c>
      <c r="D56" s="106">
        <v>0</v>
      </c>
      <c r="E56" s="114">
        <v>0</v>
      </c>
      <c r="F56" s="74"/>
      <c r="G56" s="81">
        <f t="shared" si="5"/>
        <v>0</v>
      </c>
      <c r="I56" s="97"/>
      <c r="J56" s="109"/>
      <c r="K56" s="97"/>
      <c r="L56" s="97"/>
      <c r="M56" s="97"/>
      <c r="N56" s="97"/>
    </row>
    <row r="57" spans="1:14" x14ac:dyDescent="0.25">
      <c r="A57" s="110">
        <v>0</v>
      </c>
      <c r="B57" s="75"/>
      <c r="C57" s="105">
        <v>0</v>
      </c>
      <c r="D57" s="106">
        <v>0</v>
      </c>
      <c r="E57" s="114">
        <v>0</v>
      </c>
      <c r="F57" s="74"/>
      <c r="G57" s="81">
        <f t="shared" si="5"/>
        <v>0</v>
      </c>
      <c r="I57" s="97"/>
      <c r="J57" s="109"/>
      <c r="K57" s="97"/>
      <c r="L57" s="97"/>
      <c r="M57" s="97"/>
      <c r="N57" s="97"/>
    </row>
    <row r="58" spans="1:14" x14ac:dyDescent="0.25">
      <c r="A58" s="110">
        <v>0</v>
      </c>
      <c r="B58" s="75"/>
      <c r="C58" s="105">
        <v>0</v>
      </c>
      <c r="D58" s="106">
        <v>0</v>
      </c>
      <c r="E58" s="114">
        <v>0</v>
      </c>
      <c r="F58" s="74"/>
      <c r="G58" s="81">
        <f t="shared" si="5"/>
        <v>0</v>
      </c>
      <c r="I58" s="97"/>
      <c r="J58" s="109"/>
      <c r="K58" s="97"/>
      <c r="L58" s="97"/>
      <c r="M58" s="97"/>
      <c r="N58" s="97"/>
    </row>
    <row r="59" spans="1:14" x14ac:dyDescent="0.25">
      <c r="A59" s="110">
        <v>0</v>
      </c>
      <c r="B59" s="75"/>
      <c r="C59" s="105">
        <v>0</v>
      </c>
      <c r="D59" s="106">
        <v>0</v>
      </c>
      <c r="E59" s="114">
        <v>0</v>
      </c>
      <c r="F59" s="74"/>
      <c r="G59" s="81">
        <f t="shared" si="5"/>
        <v>0</v>
      </c>
      <c r="I59" s="97"/>
      <c r="J59" s="109"/>
      <c r="K59" s="97"/>
      <c r="L59" s="97"/>
      <c r="M59" s="97"/>
      <c r="N59" s="97"/>
    </row>
    <row r="60" spans="1:14" x14ac:dyDescent="0.25">
      <c r="A60" s="110">
        <v>0</v>
      </c>
      <c r="B60" s="75"/>
      <c r="C60" s="105">
        <v>0</v>
      </c>
      <c r="D60" s="106">
        <v>0</v>
      </c>
      <c r="E60" s="114">
        <v>0</v>
      </c>
      <c r="F60" s="74"/>
      <c r="G60" s="81">
        <f t="shared" si="5"/>
        <v>0</v>
      </c>
      <c r="I60" s="97"/>
      <c r="J60" s="109"/>
      <c r="K60" s="97"/>
      <c r="L60" s="97"/>
      <c r="M60" s="97"/>
      <c r="N60" s="97"/>
    </row>
    <row r="61" spans="1:14" x14ac:dyDescent="0.25">
      <c r="A61" s="96">
        <v>0</v>
      </c>
      <c r="B61" s="72"/>
      <c r="C61" s="81">
        <v>0</v>
      </c>
      <c r="D61" s="81">
        <v>0</v>
      </c>
      <c r="E61" s="96">
        <v>0</v>
      </c>
      <c r="F61" s="74"/>
      <c r="G61" s="81">
        <f t="shared" si="5"/>
        <v>0</v>
      </c>
      <c r="I61" s="97"/>
      <c r="J61" s="97"/>
      <c r="K61" s="97"/>
      <c r="L61" s="97"/>
      <c r="M61" s="97"/>
      <c r="N61" s="97"/>
    </row>
    <row r="62" spans="1:14" x14ac:dyDescent="0.25">
      <c r="A62" s="96">
        <v>0</v>
      </c>
      <c r="B62" s="72"/>
      <c r="C62" s="81">
        <v>0</v>
      </c>
      <c r="D62" s="81">
        <v>0</v>
      </c>
      <c r="E62" s="96">
        <v>0</v>
      </c>
      <c r="F62" s="74"/>
      <c r="G62" s="81">
        <f t="shared" si="5"/>
        <v>0</v>
      </c>
      <c r="I62" s="97"/>
      <c r="J62" s="97"/>
      <c r="K62" s="97"/>
      <c r="L62" s="97"/>
      <c r="M62" s="97"/>
      <c r="N62" s="97"/>
    </row>
    <row r="63" spans="1:14" x14ac:dyDescent="0.25">
      <c r="A63" s="115">
        <v>0</v>
      </c>
      <c r="B63" s="85"/>
      <c r="C63" s="84">
        <v>0</v>
      </c>
      <c r="D63" s="84">
        <v>0</v>
      </c>
      <c r="E63" s="115">
        <v>0</v>
      </c>
      <c r="F63" s="87"/>
      <c r="G63" s="81">
        <f t="shared" si="5"/>
        <v>0</v>
      </c>
      <c r="I63" s="97"/>
      <c r="J63" s="97"/>
      <c r="K63" s="97"/>
      <c r="L63" s="97"/>
      <c r="M63" s="97"/>
      <c r="N63" s="97"/>
    </row>
    <row r="64" spans="1:14" x14ac:dyDescent="0.25">
      <c r="A64" s="121" t="s">
        <v>144</v>
      </c>
      <c r="B64" s="89"/>
      <c r="C64" s="88">
        <v>0</v>
      </c>
      <c r="D64" s="88">
        <v>0</v>
      </c>
      <c r="E64" s="121">
        <v>2.5099999999999998</v>
      </c>
      <c r="F64" s="99"/>
      <c r="G64" s="99">
        <f>TRUNC(ROUND(SUM(G44:G63),2),2)</f>
        <v>39.479999999999997</v>
      </c>
      <c r="I64" s="97"/>
      <c r="J64" s="97"/>
      <c r="K64" s="97"/>
      <c r="L64" s="97"/>
      <c r="M64" s="97"/>
      <c r="N64" s="97"/>
    </row>
    <row r="65" spans="1:22" s="63" customFormat="1" x14ac:dyDescent="0.25">
      <c r="A65" s="182" t="s">
        <v>145</v>
      </c>
      <c r="B65" s="183"/>
      <c r="C65" s="90"/>
      <c r="D65" s="90"/>
      <c r="E65" s="160"/>
      <c r="F65" s="160"/>
      <c r="G65" s="91"/>
      <c r="I65" s="100"/>
      <c r="J65" s="100"/>
      <c r="K65" s="100"/>
      <c r="L65" s="100"/>
      <c r="M65" s="100"/>
      <c r="N65" s="100"/>
    </row>
    <row r="66" spans="1:22" ht="27.75" customHeight="1" x14ac:dyDescent="0.25">
      <c r="A66" s="167" t="s">
        <v>83</v>
      </c>
      <c r="B66" s="168"/>
      <c r="C66" s="65" t="s">
        <v>146</v>
      </c>
      <c r="D66" s="65" t="s">
        <v>147</v>
      </c>
      <c r="E66" s="167" t="s">
        <v>85</v>
      </c>
      <c r="F66" s="169"/>
      <c r="G66" s="92" t="s">
        <v>148</v>
      </c>
    </row>
    <row r="67" spans="1:22" x14ac:dyDescent="0.25">
      <c r="A67" s="98"/>
      <c r="B67" s="59"/>
      <c r="C67" s="86"/>
      <c r="D67" s="86" t="s">
        <v>89</v>
      </c>
      <c r="E67" s="170" t="s">
        <v>90</v>
      </c>
      <c r="F67" s="171"/>
      <c r="G67" s="68" t="s">
        <v>149</v>
      </c>
    </row>
    <row r="68" spans="1:22" ht="15.75" thickBot="1" x14ac:dyDescent="0.3">
      <c r="A68" s="172"/>
      <c r="B68" s="173"/>
      <c r="C68" s="117"/>
      <c r="D68" s="117"/>
      <c r="E68" s="114"/>
      <c r="F68" s="74"/>
      <c r="G68" s="117"/>
    </row>
    <row r="69" spans="1:22" ht="15.75" thickBot="1" x14ac:dyDescent="0.3">
      <c r="A69" s="174" t="s">
        <v>150</v>
      </c>
      <c r="B69" s="175"/>
      <c r="C69" s="82" t="s">
        <v>15</v>
      </c>
      <c r="D69" s="82">
        <v>1</v>
      </c>
      <c r="E69" s="96">
        <v>4.12</v>
      </c>
      <c r="F69" s="74"/>
      <c r="G69" s="81">
        <f>IFERROR(TRUNC(ROUND(D69*E69,2),2),0)</f>
        <v>4.12</v>
      </c>
      <c r="I69" s="118" t="s">
        <v>151</v>
      </c>
      <c r="J69" s="119">
        <v>0</v>
      </c>
    </row>
    <row r="70" spans="1:22" x14ac:dyDescent="0.25">
      <c r="A70" s="176"/>
      <c r="B70" s="177"/>
      <c r="C70" s="86"/>
      <c r="D70" s="86"/>
      <c r="E70" s="178"/>
      <c r="F70" s="179"/>
      <c r="G70" s="84"/>
    </row>
    <row r="71" spans="1:22" x14ac:dyDescent="0.25">
      <c r="A71" s="121" t="s">
        <v>152</v>
      </c>
      <c r="B71" s="89"/>
      <c r="C71" s="88"/>
      <c r="D71" s="88"/>
      <c r="E71" s="88"/>
      <c r="F71" s="89"/>
      <c r="G71" s="88">
        <f>TRUNC(ROUND(SUM(G68:G70),5),2)</f>
        <v>4.12</v>
      </c>
    </row>
    <row r="72" spans="1:22" s="63" customFormat="1" ht="15.75" customHeight="1" x14ac:dyDescent="0.25">
      <c r="A72" s="154"/>
      <c r="B72" s="155"/>
      <c r="C72" s="160" t="s">
        <v>153</v>
      </c>
      <c r="D72" s="160"/>
      <c r="E72" s="160"/>
      <c r="F72" s="160"/>
      <c r="G72" s="120">
        <f>TRUNC(ROUND(G29+G40+G64+G71,2),2)</f>
        <v>47.77</v>
      </c>
    </row>
    <row r="73" spans="1:22" ht="15.75" customHeight="1" x14ac:dyDescent="0.25">
      <c r="A73" s="156"/>
      <c r="B73" s="157"/>
      <c r="C73" s="161" t="s">
        <v>154</v>
      </c>
      <c r="D73" s="162"/>
      <c r="E73" s="162"/>
      <c r="F73" s="122">
        <v>0.03</v>
      </c>
      <c r="G73" s="88">
        <f>TRUNC(ROUND(G72*F73,2),2)</f>
        <v>1.43</v>
      </c>
    </row>
    <row r="74" spans="1:22" ht="15.75" customHeight="1" x14ac:dyDescent="0.25">
      <c r="A74" s="156"/>
      <c r="B74" s="157"/>
      <c r="C74" s="161" t="s">
        <v>155</v>
      </c>
      <c r="D74" s="162"/>
      <c r="E74" s="162"/>
      <c r="F74" s="123">
        <v>1.1000000000000001E-3</v>
      </c>
      <c r="G74" s="88">
        <f>TRUNC(ROUND(G72*F74,2),2)</f>
        <v>0.05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156</v>
      </c>
      <c r="D75" s="162"/>
      <c r="E75" s="162"/>
      <c r="F75" s="99"/>
      <c r="G75" s="88">
        <f>TRUNC(ROUND(SUM(G72:G74),2),2)</f>
        <v>49.25</v>
      </c>
      <c r="U75" t="s">
        <v>157</v>
      </c>
      <c r="V75">
        <f>+TRUNC(ROUND(G29+G40+G71+G73+G74,2),2)</f>
        <v>9.77</v>
      </c>
    </row>
    <row r="76" spans="1:22" s="63" customFormat="1" ht="15.75" customHeight="1" x14ac:dyDescent="0.25">
      <c r="A76" s="163" t="s">
        <v>158</v>
      </c>
      <c r="B76" s="164"/>
      <c r="C76" s="165" t="s">
        <v>159</v>
      </c>
      <c r="D76" s="166"/>
      <c r="E76" s="166"/>
      <c r="F76" s="124"/>
      <c r="G76" s="125"/>
      <c r="U76" s="63" t="s">
        <v>160</v>
      </c>
      <c r="V76" s="63">
        <f>+G64</f>
        <v>39.479999999999997</v>
      </c>
    </row>
    <row r="77" spans="1:22" x14ac:dyDescent="0.25">
      <c r="A77" s="126"/>
      <c r="B77" s="126"/>
      <c r="C77" s="126"/>
      <c r="D77" s="126"/>
      <c r="E77" s="126"/>
      <c r="F77" s="126"/>
      <c r="G77" s="126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70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3" t="s">
        <v>71</v>
      </c>
      <c r="B2" s="44"/>
      <c r="C2" s="44"/>
      <c r="D2" s="44" t="s">
        <v>72</v>
      </c>
      <c r="E2" s="192" t="s">
        <v>230</v>
      </c>
      <c r="F2" s="192"/>
      <c r="G2" s="193"/>
    </row>
    <row r="3" spans="1:28" ht="32.25" customHeight="1" x14ac:dyDescent="0.25">
      <c r="A3" s="43" t="s">
        <v>73</v>
      </c>
      <c r="B3" s="45"/>
      <c r="C3" s="44"/>
      <c r="D3" s="44"/>
      <c r="E3" s="192"/>
      <c r="F3" s="192"/>
      <c r="G3" s="193"/>
      <c r="AB3" t="s">
        <v>244</v>
      </c>
    </row>
    <row r="4" spans="1:28" ht="18" x14ac:dyDescent="0.25">
      <c r="A4" s="194" t="s">
        <v>74</v>
      </c>
      <c r="B4" s="195"/>
      <c r="C4" s="195"/>
      <c r="D4" s="195"/>
      <c r="E4" s="195"/>
      <c r="F4" s="195"/>
      <c r="G4" s="196"/>
    </row>
    <row r="5" spans="1:28" x14ac:dyDescent="0.25">
      <c r="A5" s="46"/>
      <c r="B5" s="47"/>
      <c r="C5" s="47"/>
      <c r="D5" s="48" t="s">
        <v>75</v>
      </c>
      <c r="F5" s="49"/>
      <c r="G5" s="50"/>
    </row>
    <row r="6" spans="1:28" x14ac:dyDescent="0.25">
      <c r="A6" s="51" t="s">
        <v>76</v>
      </c>
      <c r="B6" s="52"/>
      <c r="C6" s="47"/>
      <c r="D6" s="47"/>
      <c r="E6" s="47"/>
      <c r="F6" s="47"/>
      <c r="G6" s="53"/>
    </row>
    <row r="7" spans="1:28" ht="42" customHeight="1" x14ac:dyDescent="0.25">
      <c r="A7" s="197" t="s">
        <v>36</v>
      </c>
      <c r="B7" s="198"/>
      <c r="C7" s="198"/>
      <c r="D7" s="198"/>
      <c r="E7" s="198"/>
      <c r="F7" s="54" t="s">
        <v>77</v>
      </c>
      <c r="G7" s="55" t="s">
        <v>15</v>
      </c>
      <c r="H7" s="56"/>
      <c r="I7" s="57" t="s">
        <v>78</v>
      </c>
      <c r="J7" s="56">
        <v>2</v>
      </c>
    </row>
    <row r="8" spans="1:28" x14ac:dyDescent="0.25">
      <c r="A8" s="58" t="s">
        <v>79</v>
      </c>
      <c r="B8" s="59"/>
      <c r="C8" s="59"/>
      <c r="D8" s="59"/>
      <c r="E8" s="199"/>
      <c r="F8" s="199"/>
      <c r="G8" s="60"/>
    </row>
    <row r="9" spans="1:28" s="63" customFormat="1" x14ac:dyDescent="0.25">
      <c r="A9" s="200" t="s">
        <v>80</v>
      </c>
      <c r="B9" s="201"/>
      <c r="C9" s="61"/>
      <c r="D9" s="61"/>
      <c r="E9" s="202"/>
      <c r="F9" s="202"/>
      <c r="G9" s="62"/>
      <c r="I9" s="64" t="s">
        <v>81</v>
      </c>
      <c r="J9" s="64" t="s">
        <v>82</v>
      </c>
    </row>
    <row r="10" spans="1:28" ht="15.75" x14ac:dyDescent="0.25">
      <c r="A10" s="65" t="s">
        <v>83</v>
      </c>
      <c r="B10" s="65" t="s">
        <v>84</v>
      </c>
      <c r="C10" s="65" t="s">
        <v>85</v>
      </c>
      <c r="D10" s="65" t="s">
        <v>86</v>
      </c>
      <c r="E10" s="186" t="s">
        <v>87</v>
      </c>
      <c r="F10" s="186"/>
      <c r="G10" s="65" t="s">
        <v>88</v>
      </c>
      <c r="I10" s="66">
        <v>0.5</v>
      </c>
      <c r="J10" s="66">
        <f>1/I10</f>
        <v>2</v>
      </c>
    </row>
    <row r="11" spans="1:28" x14ac:dyDescent="0.25">
      <c r="A11" s="67"/>
      <c r="B11" s="68" t="s">
        <v>89</v>
      </c>
      <c r="C11" s="69" t="s">
        <v>90</v>
      </c>
      <c r="D11" s="68" t="s">
        <v>91</v>
      </c>
      <c r="E11" s="187" t="s">
        <v>92</v>
      </c>
      <c r="F11" s="185"/>
      <c r="G11" s="70" t="s">
        <v>93</v>
      </c>
      <c r="L11" t="s">
        <v>94</v>
      </c>
      <c r="M11" t="s">
        <v>95</v>
      </c>
      <c r="N11" t="s">
        <v>96</v>
      </c>
      <c r="O11" t="s">
        <v>97</v>
      </c>
      <c r="P11" t="s">
        <v>98</v>
      </c>
      <c r="Q11" t="s">
        <v>99</v>
      </c>
      <c r="R11" t="s">
        <v>100</v>
      </c>
      <c r="S11" t="s">
        <v>101</v>
      </c>
    </row>
    <row r="12" spans="1:28" x14ac:dyDescent="0.25">
      <c r="A12" s="71" t="s">
        <v>102</v>
      </c>
      <c r="B12" s="71">
        <v>1</v>
      </c>
      <c r="C12" s="72">
        <v>4.25</v>
      </c>
      <c r="D12" s="73">
        <f>IFERROR(ROUND(B12*C12,5),0)</f>
        <v>4.25</v>
      </c>
      <c r="E12" s="72">
        <v>0.17</v>
      </c>
      <c r="F12" s="74"/>
      <c r="G12" s="73">
        <f>IFERROR(TRUNC(ROUND(D12*E12,2),2),0)</f>
        <v>0.72</v>
      </c>
      <c r="I12" t="s">
        <v>103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104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0.17</v>
      </c>
      <c r="F13" s="76"/>
      <c r="G13" s="73">
        <f t="shared" ref="G13:G26" si="1">IFERROR(TRUNC(ROUND(D13*E13,2),2),0)</f>
        <v>0</v>
      </c>
      <c r="I13" t="s">
        <v>105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106</v>
      </c>
      <c r="B14" s="71">
        <v>0</v>
      </c>
      <c r="C14" s="72">
        <v>20</v>
      </c>
      <c r="D14" s="73">
        <f t="shared" si="0"/>
        <v>0</v>
      </c>
      <c r="E14" s="72">
        <v>0.17</v>
      </c>
      <c r="F14" s="74"/>
      <c r="G14" s="73">
        <f t="shared" si="1"/>
        <v>0</v>
      </c>
      <c r="I14" t="s">
        <v>107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108</v>
      </c>
      <c r="B15" s="71">
        <v>0</v>
      </c>
      <c r="C15" s="72">
        <v>1</v>
      </c>
      <c r="D15" s="73">
        <f t="shared" si="0"/>
        <v>0</v>
      </c>
      <c r="E15" s="72">
        <v>0.17</v>
      </c>
      <c r="F15" s="74"/>
      <c r="G15" s="73">
        <f t="shared" si="1"/>
        <v>0</v>
      </c>
      <c r="I15" t="s">
        <v>109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110</v>
      </c>
      <c r="B16" s="71">
        <v>0</v>
      </c>
      <c r="C16" s="72">
        <v>0.5</v>
      </c>
      <c r="D16" s="73">
        <f t="shared" si="0"/>
        <v>0</v>
      </c>
      <c r="E16" s="72">
        <v>0.17</v>
      </c>
      <c r="F16" s="74"/>
      <c r="G16" s="73">
        <f t="shared" si="1"/>
        <v>0</v>
      </c>
      <c r="I16" t="s">
        <v>111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109</v>
      </c>
      <c r="B17" s="71">
        <v>0</v>
      </c>
      <c r="C17" s="72">
        <v>0.15</v>
      </c>
      <c r="D17" s="73">
        <f t="shared" si="0"/>
        <v>0</v>
      </c>
      <c r="E17" s="72">
        <v>0.17</v>
      </c>
      <c r="F17" s="74"/>
      <c r="G17" s="73">
        <f t="shared" si="1"/>
        <v>0</v>
      </c>
      <c r="I17" t="s">
        <v>112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113</v>
      </c>
      <c r="B18" s="71">
        <v>2</v>
      </c>
      <c r="C18" s="72">
        <v>0.15</v>
      </c>
      <c r="D18" s="73">
        <f t="shared" si="0"/>
        <v>0.3</v>
      </c>
      <c r="E18" s="72">
        <v>0.17</v>
      </c>
      <c r="F18" s="74"/>
      <c r="G18" s="73">
        <f t="shared" si="1"/>
        <v>0.05</v>
      </c>
      <c r="I18" t="s">
        <v>114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115</v>
      </c>
      <c r="B19" s="71">
        <v>0</v>
      </c>
      <c r="C19" s="72">
        <v>0.16</v>
      </c>
      <c r="D19" s="73">
        <f t="shared" si="0"/>
        <v>0</v>
      </c>
      <c r="E19" s="72">
        <v>0.17</v>
      </c>
      <c r="F19" s="74"/>
      <c r="G19" s="73">
        <f t="shared" si="1"/>
        <v>0</v>
      </c>
      <c r="I19" t="s">
        <v>116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117</v>
      </c>
      <c r="B20" s="71">
        <v>0</v>
      </c>
      <c r="C20" s="72">
        <v>0.2</v>
      </c>
      <c r="D20" s="73">
        <f t="shared" si="0"/>
        <v>0</v>
      </c>
      <c r="E20" s="72">
        <v>0.17</v>
      </c>
      <c r="F20" s="74"/>
      <c r="G20" s="73">
        <f t="shared" si="1"/>
        <v>0</v>
      </c>
      <c r="I20" t="s">
        <v>118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119</v>
      </c>
      <c r="B21" s="71">
        <v>0</v>
      </c>
      <c r="C21" s="72">
        <v>0.2</v>
      </c>
      <c r="D21" s="73">
        <f t="shared" si="0"/>
        <v>0</v>
      </c>
      <c r="E21" s="72">
        <v>0.17</v>
      </c>
      <c r="F21" s="74"/>
      <c r="G21" s="73">
        <f t="shared" si="1"/>
        <v>0</v>
      </c>
      <c r="I21" t="s">
        <v>120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121</v>
      </c>
      <c r="B22" s="71">
        <v>2</v>
      </c>
      <c r="C22" s="72">
        <v>0.17</v>
      </c>
      <c r="D22" s="73">
        <f t="shared" si="0"/>
        <v>0.34</v>
      </c>
      <c r="E22" s="72">
        <v>0.17</v>
      </c>
      <c r="F22" s="74"/>
      <c r="G22" s="73">
        <f t="shared" si="1"/>
        <v>0.06</v>
      </c>
      <c r="I22" t="s">
        <v>122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123</v>
      </c>
      <c r="B23" s="71">
        <v>2</v>
      </c>
      <c r="C23" s="72">
        <v>0.05</v>
      </c>
      <c r="D23" s="73">
        <f t="shared" si="0"/>
        <v>0.1</v>
      </c>
      <c r="E23" s="72">
        <v>0.17</v>
      </c>
      <c r="F23" s="74"/>
      <c r="G23" s="73">
        <f t="shared" si="1"/>
        <v>0.02</v>
      </c>
      <c r="I23" t="s">
        <v>124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125</v>
      </c>
      <c r="B24" s="71">
        <v>5</v>
      </c>
      <c r="C24" s="72">
        <v>0.05</v>
      </c>
      <c r="D24" s="73">
        <f t="shared" si="0"/>
        <v>0.25</v>
      </c>
      <c r="E24" s="72">
        <v>0.17</v>
      </c>
      <c r="F24" s="74"/>
      <c r="G24" s="73">
        <f t="shared" si="1"/>
        <v>0.04</v>
      </c>
      <c r="I24" t="s">
        <v>126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122</v>
      </c>
      <c r="B25" s="78">
        <v>0</v>
      </c>
      <c r="C25" s="72">
        <v>0.05</v>
      </c>
      <c r="D25" s="73">
        <f t="shared" si="0"/>
        <v>0</v>
      </c>
      <c r="E25" s="72">
        <v>0.17</v>
      </c>
      <c r="F25" s="74"/>
      <c r="G25" s="73">
        <f t="shared" si="1"/>
        <v>0</v>
      </c>
      <c r="I25" t="s">
        <v>127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128</v>
      </c>
      <c r="B26" s="79">
        <v>0</v>
      </c>
      <c r="C26" s="72">
        <v>2</v>
      </c>
      <c r="D26" s="73">
        <f t="shared" si="0"/>
        <v>0</v>
      </c>
      <c r="E26" s="72">
        <v>0.17</v>
      </c>
      <c r="F26" s="74"/>
      <c r="G26" s="73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130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60"/>
    </row>
    <row r="29" spans="1:22" x14ac:dyDescent="0.25">
      <c r="A29" s="88" t="s">
        <v>131</v>
      </c>
      <c r="B29" s="88"/>
      <c r="C29" s="89"/>
      <c r="D29" s="88"/>
      <c r="E29" s="162"/>
      <c r="F29" s="188"/>
      <c r="G29" s="88">
        <f>TRUNC(ROUND(SUM(G12:G28),2),2)</f>
        <v>0.89</v>
      </c>
    </row>
    <row r="30" spans="1:22" s="63" customFormat="1" x14ac:dyDescent="0.25">
      <c r="A30" s="182" t="s">
        <v>132</v>
      </c>
      <c r="B30" s="183"/>
      <c r="C30" s="90"/>
      <c r="D30" s="90"/>
      <c r="E30" s="160"/>
      <c r="F30" s="160"/>
      <c r="G30" s="91"/>
    </row>
    <row r="31" spans="1:22" x14ac:dyDescent="0.25">
      <c r="A31" s="65" t="s">
        <v>133</v>
      </c>
      <c r="B31" s="116" t="s">
        <v>84</v>
      </c>
      <c r="C31" s="65" t="s">
        <v>134</v>
      </c>
      <c r="D31" s="65" t="s">
        <v>86</v>
      </c>
      <c r="E31" s="168" t="s">
        <v>87</v>
      </c>
      <c r="F31" s="169"/>
      <c r="G31" s="92" t="s">
        <v>88</v>
      </c>
    </row>
    <row r="32" spans="1:22" x14ac:dyDescent="0.25">
      <c r="A32" s="93"/>
      <c r="B32" s="94" t="s">
        <v>89</v>
      </c>
      <c r="C32" s="86" t="s">
        <v>90</v>
      </c>
      <c r="D32" s="86" t="s">
        <v>91</v>
      </c>
      <c r="E32" s="180" t="s">
        <v>92</v>
      </c>
      <c r="F32" s="181"/>
      <c r="G32" s="95" t="s">
        <v>93</v>
      </c>
    </row>
    <row r="33" spans="1:14" x14ac:dyDescent="0.25">
      <c r="A33" s="81" t="s">
        <v>135</v>
      </c>
      <c r="B33" s="96">
        <v>1</v>
      </c>
      <c r="C33" s="81">
        <v>5.5</v>
      </c>
      <c r="D33" s="73">
        <f>IFERROR(ROUND(B33*C33,5),0)</f>
        <v>5.5</v>
      </c>
      <c r="E33" s="72">
        <v>0.17</v>
      </c>
      <c r="F33" s="74"/>
      <c r="G33" s="74">
        <f>IFERROR(TRUNC(ROUND(D33*E33,2),2),0)</f>
        <v>0.94</v>
      </c>
    </row>
    <row r="34" spans="1:14" x14ac:dyDescent="0.25">
      <c r="A34" s="81" t="s">
        <v>136</v>
      </c>
      <c r="B34" s="96">
        <v>2</v>
      </c>
      <c r="C34" s="81">
        <v>5</v>
      </c>
      <c r="D34" s="73">
        <f t="shared" ref="D34:D38" si="3">IFERROR(ROUND(B34*C34,5),0)</f>
        <v>10</v>
      </c>
      <c r="E34" s="72">
        <v>0.17</v>
      </c>
      <c r="F34" s="74"/>
      <c r="G34" s="74">
        <f t="shared" ref="G34:G38" si="4">IFERROR(TRUNC(ROUND(D34*E34,2),2),0)</f>
        <v>1.7</v>
      </c>
    </row>
    <row r="35" spans="1:14" x14ac:dyDescent="0.25">
      <c r="A35" s="81" t="s">
        <v>137</v>
      </c>
      <c r="B35" s="96">
        <v>2</v>
      </c>
      <c r="C35" s="81">
        <v>4.5</v>
      </c>
      <c r="D35" s="73">
        <f t="shared" si="3"/>
        <v>9</v>
      </c>
      <c r="E35" s="72">
        <v>0.17</v>
      </c>
      <c r="F35" s="74"/>
      <c r="G35" s="74">
        <f t="shared" si="4"/>
        <v>1.53</v>
      </c>
    </row>
    <row r="36" spans="1:14" x14ac:dyDescent="0.25">
      <c r="A36" s="81" t="s">
        <v>138</v>
      </c>
      <c r="B36" s="96">
        <v>0</v>
      </c>
      <c r="C36" s="81">
        <v>5</v>
      </c>
      <c r="D36" s="73">
        <f t="shared" si="3"/>
        <v>0</v>
      </c>
      <c r="E36" s="72">
        <v>0.17</v>
      </c>
      <c r="F36" s="74"/>
      <c r="G36" s="74">
        <f t="shared" si="4"/>
        <v>0</v>
      </c>
      <c r="I36" s="97"/>
      <c r="J36" s="97"/>
      <c r="K36" s="97"/>
      <c r="L36" s="97"/>
      <c r="M36" s="97"/>
      <c r="N36" s="97"/>
    </row>
    <row r="37" spans="1:14" x14ac:dyDescent="0.25">
      <c r="A37" s="81" t="s">
        <v>139</v>
      </c>
      <c r="B37" s="96">
        <v>0</v>
      </c>
      <c r="C37" s="81">
        <v>6.5</v>
      </c>
      <c r="D37" s="73">
        <f t="shared" si="3"/>
        <v>0</v>
      </c>
      <c r="E37" s="72">
        <v>0.17</v>
      </c>
      <c r="F37" s="74"/>
      <c r="G37" s="74">
        <f t="shared" si="4"/>
        <v>0</v>
      </c>
      <c r="I37" s="97"/>
      <c r="J37" s="97"/>
      <c r="K37" s="97"/>
      <c r="L37" s="97"/>
      <c r="M37" s="97"/>
      <c r="N37" s="97"/>
    </row>
    <row r="38" spans="1:14" x14ac:dyDescent="0.25">
      <c r="A38" s="81"/>
      <c r="B38" s="9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97"/>
      <c r="J38" s="97"/>
      <c r="K38" s="97"/>
      <c r="L38" s="97"/>
      <c r="M38" s="97"/>
      <c r="N38" s="97"/>
    </row>
    <row r="39" spans="1:14" x14ac:dyDescent="0.25">
      <c r="A39" s="93"/>
      <c r="B39" s="98"/>
      <c r="C39" s="84"/>
      <c r="D39" s="86"/>
      <c r="E39" s="85"/>
      <c r="F39" s="87"/>
      <c r="G39" s="87"/>
      <c r="I39" s="97"/>
      <c r="J39" s="97"/>
      <c r="K39" s="97"/>
      <c r="L39" s="97"/>
      <c r="M39" s="97"/>
      <c r="N39" s="97"/>
    </row>
    <row r="40" spans="1:14" x14ac:dyDescent="0.25">
      <c r="A40" s="88" t="s">
        <v>140</v>
      </c>
      <c r="B40" s="121"/>
      <c r="C40" s="88"/>
      <c r="D40" s="88"/>
      <c r="E40" s="89"/>
      <c r="F40" s="99"/>
      <c r="G40" s="88">
        <f>TRUNC(ROUND(SUM(G33:G39),2),2)</f>
        <v>4.17</v>
      </c>
      <c r="I40" s="97"/>
      <c r="J40" s="97"/>
      <c r="K40" s="97"/>
      <c r="L40" s="97"/>
      <c r="M40" s="97"/>
      <c r="N40" s="97"/>
    </row>
    <row r="41" spans="1:14" s="63" customFormat="1" x14ac:dyDescent="0.25">
      <c r="A41" s="182" t="s">
        <v>141</v>
      </c>
      <c r="B41" s="183"/>
      <c r="C41" s="90"/>
      <c r="D41" s="90"/>
      <c r="E41" s="160"/>
      <c r="F41" s="160"/>
      <c r="G41" s="91"/>
      <c r="I41" s="100"/>
      <c r="J41" s="100"/>
      <c r="K41" s="100"/>
      <c r="L41" s="100"/>
      <c r="M41" s="100"/>
      <c r="N41" s="100"/>
    </row>
    <row r="42" spans="1:14" ht="15.75" customHeight="1" x14ac:dyDescent="0.25">
      <c r="A42" s="121" t="s">
        <v>142</v>
      </c>
      <c r="B42" s="99"/>
      <c r="C42" s="88" t="s">
        <v>5</v>
      </c>
      <c r="D42" s="88" t="s">
        <v>84</v>
      </c>
      <c r="E42" s="162" t="s">
        <v>143</v>
      </c>
      <c r="F42" s="162"/>
      <c r="G42" s="88" t="s">
        <v>88</v>
      </c>
      <c r="I42" s="97"/>
      <c r="J42" s="97"/>
      <c r="K42" s="97"/>
      <c r="L42" s="97"/>
      <c r="M42" s="97"/>
      <c r="N42" s="97"/>
    </row>
    <row r="43" spans="1:14" x14ac:dyDescent="0.25">
      <c r="A43" s="101"/>
      <c r="B43" s="102"/>
      <c r="C43" s="68"/>
      <c r="D43" s="68" t="s">
        <v>89</v>
      </c>
      <c r="E43" s="184" t="s">
        <v>90</v>
      </c>
      <c r="F43" s="185"/>
      <c r="G43" s="68" t="s">
        <v>91</v>
      </c>
      <c r="I43" s="97"/>
      <c r="J43" s="97"/>
      <c r="K43" s="97"/>
      <c r="L43" s="97"/>
      <c r="M43" s="97"/>
      <c r="N43" s="97"/>
    </row>
    <row r="44" spans="1:14" ht="25.5" x14ac:dyDescent="0.25">
      <c r="A44" s="103" t="s">
        <v>199</v>
      </c>
      <c r="B44" s="104"/>
      <c r="C44" s="105" t="s">
        <v>191</v>
      </c>
      <c r="D44" s="106">
        <v>1</v>
      </c>
      <c r="E44" s="107">
        <v>26.04</v>
      </c>
      <c r="F44" s="108"/>
      <c r="G44" s="81">
        <f>IFERROR(TRUNC(ROUND(D44*E44,2),2),0)</f>
        <v>26.04</v>
      </c>
      <c r="I44" s="97"/>
      <c r="J44" s="109"/>
      <c r="K44" s="97"/>
      <c r="L44" s="97"/>
      <c r="M44" s="97"/>
      <c r="N44" s="97"/>
    </row>
    <row r="45" spans="1:14" x14ac:dyDescent="0.25">
      <c r="A45" s="110" t="s">
        <v>200</v>
      </c>
      <c r="B45" s="75"/>
      <c r="C45" s="105" t="s">
        <v>191</v>
      </c>
      <c r="D45" s="106">
        <v>1</v>
      </c>
      <c r="E45" s="111">
        <v>1.08</v>
      </c>
      <c r="F45" s="76"/>
      <c r="G45" s="81">
        <f t="shared" ref="G45:G63" si="5">IFERROR(TRUNC(ROUND(D45*E45,2),2),0)</f>
        <v>1.08</v>
      </c>
      <c r="I45" s="97"/>
      <c r="J45" s="109"/>
      <c r="K45" s="97"/>
      <c r="L45" s="97"/>
      <c r="M45" s="97"/>
      <c r="N45" s="97"/>
    </row>
    <row r="46" spans="1:14" ht="25.5" x14ac:dyDescent="0.25">
      <c r="A46" s="110" t="s">
        <v>204</v>
      </c>
      <c r="B46" s="75"/>
      <c r="C46" s="112" t="s">
        <v>191</v>
      </c>
      <c r="D46" s="113">
        <v>1</v>
      </c>
      <c r="E46" s="114">
        <v>4.9000000000000004</v>
      </c>
      <c r="F46" s="74"/>
      <c r="G46" s="81">
        <f t="shared" si="5"/>
        <v>4.9000000000000004</v>
      </c>
      <c r="I46" s="97"/>
      <c r="J46" s="109"/>
      <c r="K46" s="97"/>
      <c r="L46" s="97"/>
      <c r="M46" s="97"/>
      <c r="N46" s="97"/>
    </row>
    <row r="47" spans="1:14" x14ac:dyDescent="0.25">
      <c r="A47" s="110" t="s">
        <v>205</v>
      </c>
      <c r="B47" s="75"/>
      <c r="C47" s="105" t="s">
        <v>189</v>
      </c>
      <c r="D47" s="106">
        <v>1</v>
      </c>
      <c r="E47" s="114">
        <v>1.72</v>
      </c>
      <c r="F47" s="74"/>
      <c r="G47" s="81">
        <f t="shared" si="5"/>
        <v>1.72</v>
      </c>
      <c r="I47" s="97"/>
      <c r="J47" s="109"/>
      <c r="K47" s="97"/>
      <c r="L47" s="97"/>
      <c r="M47" s="97"/>
      <c r="N47" s="97"/>
    </row>
    <row r="48" spans="1:14" x14ac:dyDescent="0.25">
      <c r="A48" s="110">
        <v>0</v>
      </c>
      <c r="B48" s="75"/>
      <c r="C48" s="105">
        <v>0</v>
      </c>
      <c r="D48" s="106">
        <v>0</v>
      </c>
      <c r="E48" s="114">
        <v>0</v>
      </c>
      <c r="F48" s="74"/>
      <c r="G48" s="81">
        <f t="shared" si="5"/>
        <v>0</v>
      </c>
      <c r="I48" s="97"/>
      <c r="J48" s="109"/>
      <c r="K48" s="97"/>
      <c r="L48" s="97"/>
      <c r="M48" s="97"/>
      <c r="N48" s="97"/>
    </row>
    <row r="49" spans="1:14" x14ac:dyDescent="0.25">
      <c r="A49" s="110">
        <v>0</v>
      </c>
      <c r="B49" s="75"/>
      <c r="C49" s="105">
        <v>0</v>
      </c>
      <c r="D49" s="106">
        <v>0</v>
      </c>
      <c r="E49" s="114">
        <v>0</v>
      </c>
      <c r="F49" s="74"/>
      <c r="G49" s="81">
        <f t="shared" si="5"/>
        <v>0</v>
      </c>
      <c r="I49" s="97"/>
      <c r="J49" s="109"/>
      <c r="K49" s="97"/>
      <c r="L49" s="97"/>
      <c r="M49" s="97"/>
      <c r="N49" s="97"/>
    </row>
    <row r="50" spans="1:14" x14ac:dyDescent="0.25">
      <c r="A50" s="110">
        <v>0</v>
      </c>
      <c r="B50" s="75"/>
      <c r="C50" s="105">
        <v>0</v>
      </c>
      <c r="D50" s="106">
        <v>0</v>
      </c>
      <c r="E50" s="114">
        <v>0</v>
      </c>
      <c r="F50" s="74"/>
      <c r="G50" s="81">
        <f t="shared" si="5"/>
        <v>0</v>
      </c>
      <c r="I50" s="97"/>
      <c r="J50" s="109"/>
      <c r="K50" s="97"/>
      <c r="L50" s="97"/>
      <c r="M50" s="97"/>
      <c r="N50" s="97"/>
    </row>
    <row r="51" spans="1:14" x14ac:dyDescent="0.25">
      <c r="A51" s="110">
        <v>0</v>
      </c>
      <c r="B51" s="75"/>
      <c r="C51" s="105">
        <v>0</v>
      </c>
      <c r="D51" s="106">
        <v>0</v>
      </c>
      <c r="E51" s="114">
        <v>0</v>
      </c>
      <c r="F51" s="74"/>
      <c r="G51" s="81">
        <f t="shared" si="5"/>
        <v>0</v>
      </c>
      <c r="I51" s="97"/>
      <c r="J51" s="109"/>
      <c r="K51" s="97"/>
      <c r="L51" s="97"/>
      <c r="M51" s="97"/>
      <c r="N51" s="97"/>
    </row>
    <row r="52" spans="1:14" x14ac:dyDescent="0.25">
      <c r="A52" s="110">
        <v>0</v>
      </c>
      <c r="B52" s="75"/>
      <c r="C52" s="105">
        <v>0</v>
      </c>
      <c r="D52" s="106">
        <v>0</v>
      </c>
      <c r="E52" s="114">
        <v>0</v>
      </c>
      <c r="F52" s="74"/>
      <c r="G52" s="81">
        <f t="shared" si="5"/>
        <v>0</v>
      </c>
      <c r="I52" s="97"/>
      <c r="J52" s="109"/>
      <c r="K52" s="97"/>
      <c r="L52" s="97"/>
      <c r="M52" s="97"/>
      <c r="N52" s="97"/>
    </row>
    <row r="53" spans="1:14" x14ac:dyDescent="0.25">
      <c r="A53" s="110">
        <v>0</v>
      </c>
      <c r="B53" s="75"/>
      <c r="C53" s="105">
        <v>0</v>
      </c>
      <c r="D53" s="106">
        <v>0</v>
      </c>
      <c r="E53" s="114">
        <v>0</v>
      </c>
      <c r="F53" s="74"/>
      <c r="G53" s="81">
        <f t="shared" si="5"/>
        <v>0</v>
      </c>
      <c r="I53" s="97"/>
      <c r="J53" s="109"/>
      <c r="K53" s="97"/>
      <c r="L53" s="97"/>
      <c r="M53" s="97"/>
      <c r="N53" s="97"/>
    </row>
    <row r="54" spans="1:14" x14ac:dyDescent="0.25">
      <c r="A54" s="110">
        <v>0</v>
      </c>
      <c r="B54" s="75"/>
      <c r="C54" s="105">
        <v>0</v>
      </c>
      <c r="D54" s="106">
        <v>0</v>
      </c>
      <c r="E54" s="114">
        <v>0</v>
      </c>
      <c r="F54" s="74"/>
      <c r="G54" s="81">
        <f t="shared" si="5"/>
        <v>0</v>
      </c>
      <c r="I54" s="97"/>
      <c r="J54" s="109"/>
      <c r="K54" s="97"/>
      <c r="L54" s="97"/>
      <c r="M54" s="97"/>
      <c r="N54" s="97"/>
    </row>
    <row r="55" spans="1:14" x14ac:dyDescent="0.25">
      <c r="A55" s="96">
        <v>0</v>
      </c>
      <c r="B55" s="72"/>
      <c r="C55" s="105">
        <v>0</v>
      </c>
      <c r="D55" s="106">
        <v>0</v>
      </c>
      <c r="E55" s="96">
        <v>0</v>
      </c>
      <c r="F55" s="74"/>
      <c r="G55" s="81">
        <f t="shared" si="5"/>
        <v>0</v>
      </c>
      <c r="I55" s="97"/>
      <c r="J55" s="97"/>
      <c r="K55" s="97"/>
      <c r="L55" s="97"/>
      <c r="M55" s="97"/>
      <c r="N55" s="97"/>
    </row>
    <row r="56" spans="1:14" x14ac:dyDescent="0.25">
      <c r="A56" s="110">
        <v>0</v>
      </c>
      <c r="B56" s="75"/>
      <c r="C56" s="105">
        <v>0</v>
      </c>
      <c r="D56" s="106">
        <v>0</v>
      </c>
      <c r="E56" s="114">
        <v>0</v>
      </c>
      <c r="F56" s="74"/>
      <c r="G56" s="81">
        <f t="shared" si="5"/>
        <v>0</v>
      </c>
      <c r="I56" s="97"/>
      <c r="J56" s="109"/>
      <c r="K56" s="97"/>
      <c r="L56" s="97"/>
      <c r="M56" s="97"/>
      <c r="N56" s="97"/>
    </row>
    <row r="57" spans="1:14" x14ac:dyDescent="0.25">
      <c r="A57" s="110">
        <v>0</v>
      </c>
      <c r="B57" s="75"/>
      <c r="C57" s="105">
        <v>0</v>
      </c>
      <c r="D57" s="106">
        <v>0</v>
      </c>
      <c r="E57" s="114">
        <v>0</v>
      </c>
      <c r="F57" s="74"/>
      <c r="G57" s="81">
        <f t="shared" si="5"/>
        <v>0</v>
      </c>
      <c r="I57" s="97"/>
      <c r="J57" s="109"/>
      <c r="K57" s="97"/>
      <c r="L57" s="97"/>
      <c r="M57" s="97"/>
      <c r="N57" s="97"/>
    </row>
    <row r="58" spans="1:14" x14ac:dyDescent="0.25">
      <c r="A58" s="110">
        <v>0</v>
      </c>
      <c r="B58" s="75"/>
      <c r="C58" s="105">
        <v>0</v>
      </c>
      <c r="D58" s="106">
        <v>0</v>
      </c>
      <c r="E58" s="114">
        <v>0</v>
      </c>
      <c r="F58" s="74"/>
      <c r="G58" s="81">
        <f t="shared" si="5"/>
        <v>0</v>
      </c>
      <c r="I58" s="97"/>
      <c r="J58" s="109"/>
      <c r="K58" s="97"/>
      <c r="L58" s="97"/>
      <c r="M58" s="97"/>
      <c r="N58" s="97"/>
    </row>
    <row r="59" spans="1:14" x14ac:dyDescent="0.25">
      <c r="A59" s="110">
        <v>0</v>
      </c>
      <c r="B59" s="75"/>
      <c r="C59" s="105">
        <v>0</v>
      </c>
      <c r="D59" s="106">
        <v>0</v>
      </c>
      <c r="E59" s="114">
        <v>0</v>
      </c>
      <c r="F59" s="74"/>
      <c r="G59" s="81">
        <f t="shared" si="5"/>
        <v>0</v>
      </c>
      <c r="I59" s="97"/>
      <c r="J59" s="109"/>
      <c r="K59" s="97"/>
      <c r="L59" s="97"/>
      <c r="M59" s="97"/>
      <c r="N59" s="97"/>
    </row>
    <row r="60" spans="1:14" x14ac:dyDescent="0.25">
      <c r="A60" s="110">
        <v>0</v>
      </c>
      <c r="B60" s="75"/>
      <c r="C60" s="105">
        <v>0</v>
      </c>
      <c r="D60" s="106">
        <v>0</v>
      </c>
      <c r="E60" s="114">
        <v>0</v>
      </c>
      <c r="F60" s="74"/>
      <c r="G60" s="81">
        <f t="shared" si="5"/>
        <v>0</v>
      </c>
      <c r="I60" s="97"/>
      <c r="J60" s="109"/>
      <c r="K60" s="97"/>
      <c r="L60" s="97"/>
      <c r="M60" s="97"/>
      <c r="N60" s="97"/>
    </row>
    <row r="61" spans="1:14" x14ac:dyDescent="0.25">
      <c r="A61" s="96">
        <v>0</v>
      </c>
      <c r="B61" s="72"/>
      <c r="C61" s="81">
        <v>0</v>
      </c>
      <c r="D61" s="81">
        <v>0</v>
      </c>
      <c r="E61" s="96">
        <v>0</v>
      </c>
      <c r="F61" s="74"/>
      <c r="G61" s="81">
        <f t="shared" si="5"/>
        <v>0</v>
      </c>
      <c r="I61" s="97"/>
      <c r="J61" s="97"/>
      <c r="K61" s="97"/>
      <c r="L61" s="97"/>
      <c r="M61" s="97"/>
      <c r="N61" s="97"/>
    </row>
    <row r="62" spans="1:14" x14ac:dyDescent="0.25">
      <c r="A62" s="96">
        <v>0</v>
      </c>
      <c r="B62" s="72"/>
      <c r="C62" s="81">
        <v>0</v>
      </c>
      <c r="D62" s="81">
        <v>0</v>
      </c>
      <c r="E62" s="96">
        <v>0</v>
      </c>
      <c r="F62" s="74"/>
      <c r="G62" s="81">
        <f t="shared" si="5"/>
        <v>0</v>
      </c>
      <c r="I62" s="97"/>
      <c r="J62" s="97"/>
      <c r="K62" s="97"/>
      <c r="L62" s="97"/>
      <c r="M62" s="97"/>
      <c r="N62" s="97"/>
    </row>
    <row r="63" spans="1:14" x14ac:dyDescent="0.25">
      <c r="A63" s="115">
        <v>0</v>
      </c>
      <c r="B63" s="85"/>
      <c r="C63" s="84">
        <v>0</v>
      </c>
      <c r="D63" s="84">
        <v>0</v>
      </c>
      <c r="E63" s="115">
        <v>0</v>
      </c>
      <c r="F63" s="87"/>
      <c r="G63" s="81">
        <f t="shared" si="5"/>
        <v>0</v>
      </c>
      <c r="I63" s="97"/>
      <c r="J63" s="97"/>
      <c r="K63" s="97"/>
      <c r="L63" s="97"/>
      <c r="M63" s="97"/>
      <c r="N63" s="97"/>
    </row>
    <row r="64" spans="1:14" x14ac:dyDescent="0.25">
      <c r="A64" s="121" t="s">
        <v>144</v>
      </c>
      <c r="B64" s="89"/>
      <c r="C64" s="88">
        <v>0</v>
      </c>
      <c r="D64" s="88">
        <v>0</v>
      </c>
      <c r="E64" s="121">
        <v>2.5099999999999998</v>
      </c>
      <c r="F64" s="99"/>
      <c r="G64" s="99">
        <f>TRUNC(ROUND(SUM(G44:G63),2),2)</f>
        <v>33.74</v>
      </c>
      <c r="I64" s="97"/>
      <c r="J64" s="97"/>
      <c r="K64" s="97"/>
      <c r="L64" s="97"/>
      <c r="M64" s="97"/>
      <c r="N64" s="97"/>
    </row>
    <row r="65" spans="1:22" s="63" customFormat="1" x14ac:dyDescent="0.25">
      <c r="A65" s="182" t="s">
        <v>145</v>
      </c>
      <c r="B65" s="183"/>
      <c r="C65" s="90"/>
      <c r="D65" s="90"/>
      <c r="E65" s="160"/>
      <c r="F65" s="160"/>
      <c r="G65" s="91"/>
      <c r="I65" s="100"/>
      <c r="J65" s="100"/>
      <c r="K65" s="100"/>
      <c r="L65" s="100"/>
      <c r="M65" s="100"/>
      <c r="N65" s="100"/>
    </row>
    <row r="66" spans="1:22" ht="27.75" customHeight="1" x14ac:dyDescent="0.25">
      <c r="A66" s="167" t="s">
        <v>83</v>
      </c>
      <c r="B66" s="168"/>
      <c r="C66" s="65" t="s">
        <v>146</v>
      </c>
      <c r="D66" s="65" t="s">
        <v>147</v>
      </c>
      <c r="E66" s="167" t="s">
        <v>85</v>
      </c>
      <c r="F66" s="169"/>
      <c r="G66" s="92" t="s">
        <v>148</v>
      </c>
    </row>
    <row r="67" spans="1:22" x14ac:dyDescent="0.25">
      <c r="A67" s="98"/>
      <c r="B67" s="59"/>
      <c r="C67" s="86"/>
      <c r="D67" s="86" t="s">
        <v>89</v>
      </c>
      <c r="E67" s="170" t="s">
        <v>90</v>
      </c>
      <c r="F67" s="171"/>
      <c r="G67" s="68" t="s">
        <v>149</v>
      </c>
    </row>
    <row r="68" spans="1:22" ht="15.75" thickBot="1" x14ac:dyDescent="0.3">
      <c r="A68" s="172"/>
      <c r="B68" s="173"/>
      <c r="C68" s="117"/>
      <c r="D68" s="117"/>
      <c r="E68" s="114"/>
      <c r="F68" s="74"/>
      <c r="G68" s="117"/>
    </row>
    <row r="69" spans="1:22" ht="15.75" thickBot="1" x14ac:dyDescent="0.3">
      <c r="A69" s="174" t="s">
        <v>150</v>
      </c>
      <c r="B69" s="175"/>
      <c r="C69" s="82" t="s">
        <v>15</v>
      </c>
      <c r="D69" s="82">
        <v>1</v>
      </c>
      <c r="E69" s="96">
        <v>3.87</v>
      </c>
      <c r="F69" s="74"/>
      <c r="G69" s="81">
        <f>IFERROR(TRUNC(ROUND(D69*E69,2),2),0)</f>
        <v>3.87</v>
      </c>
      <c r="I69" s="118" t="s">
        <v>151</v>
      </c>
      <c r="J69" s="119">
        <v>0</v>
      </c>
    </row>
    <row r="70" spans="1:22" x14ac:dyDescent="0.25">
      <c r="A70" s="176"/>
      <c r="B70" s="177"/>
      <c r="C70" s="86"/>
      <c r="D70" s="86"/>
      <c r="E70" s="178"/>
      <c r="F70" s="179"/>
      <c r="G70" s="84"/>
    </row>
    <row r="71" spans="1:22" x14ac:dyDescent="0.25">
      <c r="A71" s="121" t="s">
        <v>152</v>
      </c>
      <c r="B71" s="89"/>
      <c r="C71" s="88"/>
      <c r="D71" s="88"/>
      <c r="E71" s="88"/>
      <c r="F71" s="89"/>
      <c r="G71" s="88">
        <f>TRUNC(ROUND(SUM(G68:G70),5),2)</f>
        <v>3.87</v>
      </c>
    </row>
    <row r="72" spans="1:22" s="63" customFormat="1" ht="15.75" customHeight="1" x14ac:dyDescent="0.25">
      <c r="A72" s="154"/>
      <c r="B72" s="155"/>
      <c r="C72" s="160" t="s">
        <v>153</v>
      </c>
      <c r="D72" s="160"/>
      <c r="E72" s="160"/>
      <c r="F72" s="160"/>
      <c r="G72" s="120">
        <f>TRUNC(ROUND(G29+G40+G64+G71,2),2)</f>
        <v>42.67</v>
      </c>
    </row>
    <row r="73" spans="1:22" ht="15.75" customHeight="1" x14ac:dyDescent="0.25">
      <c r="A73" s="156"/>
      <c r="B73" s="157"/>
      <c r="C73" s="161" t="s">
        <v>154</v>
      </c>
      <c r="D73" s="162"/>
      <c r="E73" s="162"/>
      <c r="F73" s="122">
        <v>0.03</v>
      </c>
      <c r="G73" s="88">
        <f>TRUNC(ROUND(G72*F73,2),2)</f>
        <v>1.28</v>
      </c>
    </row>
    <row r="74" spans="1:22" ht="15.75" customHeight="1" x14ac:dyDescent="0.25">
      <c r="A74" s="156"/>
      <c r="B74" s="157"/>
      <c r="C74" s="161" t="s">
        <v>155</v>
      </c>
      <c r="D74" s="162"/>
      <c r="E74" s="162"/>
      <c r="F74" s="123">
        <v>1.1000000000000001E-3</v>
      </c>
      <c r="G74" s="88">
        <f>TRUNC(ROUND(G72*F74,2),2)</f>
        <v>0.05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156</v>
      </c>
      <c r="D75" s="162"/>
      <c r="E75" s="162"/>
      <c r="F75" s="99"/>
      <c r="G75" s="88">
        <f>TRUNC(ROUND(SUM(G72:G74),2),2)</f>
        <v>44</v>
      </c>
      <c r="U75" t="s">
        <v>157</v>
      </c>
      <c r="V75">
        <f>+TRUNC(ROUND(G29+G40+G71+G73+G74,2),2)</f>
        <v>10.26</v>
      </c>
    </row>
    <row r="76" spans="1:22" s="63" customFormat="1" ht="15.75" customHeight="1" x14ac:dyDescent="0.25">
      <c r="A76" s="163" t="s">
        <v>158</v>
      </c>
      <c r="B76" s="164"/>
      <c r="C76" s="165" t="s">
        <v>159</v>
      </c>
      <c r="D76" s="166"/>
      <c r="E76" s="166"/>
      <c r="F76" s="124"/>
      <c r="G76" s="125"/>
      <c r="U76" s="63" t="s">
        <v>160</v>
      </c>
      <c r="V76" s="63">
        <f>+G64</f>
        <v>33.74</v>
      </c>
    </row>
    <row r="77" spans="1:22" x14ac:dyDescent="0.25">
      <c r="A77" s="126"/>
      <c r="B77" s="126"/>
      <c r="C77" s="126"/>
      <c r="D77" s="126"/>
      <c r="E77" s="126"/>
      <c r="F77" s="126"/>
      <c r="G77" s="126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70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3" t="s">
        <v>71</v>
      </c>
      <c r="B2" s="44"/>
      <c r="C2" s="44"/>
      <c r="D2" s="44" t="s">
        <v>72</v>
      </c>
      <c r="E2" s="192" t="s">
        <v>230</v>
      </c>
      <c r="F2" s="192"/>
      <c r="G2" s="193"/>
    </row>
    <row r="3" spans="1:28" ht="32.25" customHeight="1" x14ac:dyDescent="0.25">
      <c r="A3" s="43" t="s">
        <v>73</v>
      </c>
      <c r="B3" s="45"/>
      <c r="C3" s="44"/>
      <c r="D3" s="44"/>
      <c r="E3" s="192"/>
      <c r="F3" s="192"/>
      <c r="G3" s="193"/>
      <c r="AB3" t="s">
        <v>244</v>
      </c>
    </row>
    <row r="4" spans="1:28" ht="18" x14ac:dyDescent="0.25">
      <c r="A4" s="194" t="s">
        <v>74</v>
      </c>
      <c r="B4" s="195"/>
      <c r="C4" s="195"/>
      <c r="D4" s="195"/>
      <c r="E4" s="195"/>
      <c r="F4" s="195"/>
      <c r="G4" s="196"/>
    </row>
    <row r="5" spans="1:28" x14ac:dyDescent="0.25">
      <c r="A5" s="46"/>
      <c r="B5" s="47"/>
      <c r="C5" s="47"/>
      <c r="D5" s="48" t="s">
        <v>75</v>
      </c>
      <c r="F5" s="49"/>
      <c r="G5" s="50"/>
    </row>
    <row r="6" spans="1:28" x14ac:dyDescent="0.25">
      <c r="A6" s="51" t="s">
        <v>76</v>
      </c>
      <c r="B6" s="52"/>
      <c r="C6" s="47"/>
      <c r="D6" s="47"/>
      <c r="E6" s="47"/>
      <c r="F6" s="47"/>
      <c r="G6" s="53"/>
    </row>
    <row r="7" spans="1:28" ht="42" customHeight="1" x14ac:dyDescent="0.25">
      <c r="A7" s="197" t="s">
        <v>38</v>
      </c>
      <c r="B7" s="198"/>
      <c r="C7" s="198"/>
      <c r="D7" s="198"/>
      <c r="E7" s="198"/>
      <c r="F7" s="54" t="s">
        <v>77</v>
      </c>
      <c r="G7" s="55" t="s">
        <v>15</v>
      </c>
      <c r="H7" s="56"/>
      <c r="I7" s="57" t="s">
        <v>78</v>
      </c>
      <c r="J7" s="56">
        <v>2</v>
      </c>
    </row>
    <row r="8" spans="1:28" x14ac:dyDescent="0.25">
      <c r="A8" s="58" t="s">
        <v>79</v>
      </c>
      <c r="B8" s="59"/>
      <c r="C8" s="59"/>
      <c r="D8" s="59"/>
      <c r="E8" s="199"/>
      <c r="F8" s="199"/>
      <c r="G8" s="60"/>
    </row>
    <row r="9" spans="1:28" s="63" customFormat="1" x14ac:dyDescent="0.25">
      <c r="A9" s="200" t="s">
        <v>80</v>
      </c>
      <c r="B9" s="201"/>
      <c r="C9" s="61"/>
      <c r="D9" s="61"/>
      <c r="E9" s="202"/>
      <c r="F9" s="202"/>
      <c r="G9" s="62"/>
      <c r="I9" s="64" t="s">
        <v>81</v>
      </c>
      <c r="J9" s="64" t="s">
        <v>82</v>
      </c>
    </row>
    <row r="10" spans="1:28" ht="15.75" x14ac:dyDescent="0.25">
      <c r="A10" s="65" t="s">
        <v>83</v>
      </c>
      <c r="B10" s="65" t="s">
        <v>84</v>
      </c>
      <c r="C10" s="65" t="s">
        <v>85</v>
      </c>
      <c r="D10" s="65" t="s">
        <v>86</v>
      </c>
      <c r="E10" s="186" t="s">
        <v>87</v>
      </c>
      <c r="F10" s="186"/>
      <c r="G10" s="65" t="s">
        <v>88</v>
      </c>
      <c r="I10" s="66">
        <v>0.5</v>
      </c>
      <c r="J10" s="66">
        <f>1/I10</f>
        <v>2</v>
      </c>
    </row>
    <row r="11" spans="1:28" x14ac:dyDescent="0.25">
      <c r="A11" s="67"/>
      <c r="B11" s="68" t="s">
        <v>89</v>
      </c>
      <c r="C11" s="69" t="s">
        <v>90</v>
      </c>
      <c r="D11" s="68" t="s">
        <v>91</v>
      </c>
      <c r="E11" s="187" t="s">
        <v>92</v>
      </c>
      <c r="F11" s="185"/>
      <c r="G11" s="70" t="s">
        <v>93</v>
      </c>
      <c r="L11" t="s">
        <v>94</v>
      </c>
      <c r="M11" t="s">
        <v>95</v>
      </c>
      <c r="N11" t="s">
        <v>96</v>
      </c>
      <c r="O11" t="s">
        <v>97</v>
      </c>
      <c r="P11" t="s">
        <v>98</v>
      </c>
      <c r="Q11" t="s">
        <v>99</v>
      </c>
      <c r="R11" t="s">
        <v>100</v>
      </c>
      <c r="S11" t="s">
        <v>101</v>
      </c>
    </row>
    <row r="12" spans="1:28" x14ac:dyDescent="0.25">
      <c r="A12" s="71" t="s">
        <v>102</v>
      </c>
      <c r="B12" s="71">
        <v>1</v>
      </c>
      <c r="C12" s="72">
        <v>4.25</v>
      </c>
      <c r="D12" s="73">
        <f>IFERROR(ROUND(B12*C12,5),0)</f>
        <v>4.25</v>
      </c>
      <c r="E12" s="72">
        <v>0.14000000000000001</v>
      </c>
      <c r="F12" s="74"/>
      <c r="G12" s="73">
        <f>IFERROR(TRUNC(ROUND(D12*E12,2),2),0)</f>
        <v>0.6</v>
      </c>
      <c r="I12" t="s">
        <v>103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104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0.14000000000000001</v>
      </c>
      <c r="F13" s="76"/>
      <c r="G13" s="73">
        <f t="shared" ref="G13:G26" si="1">IFERROR(TRUNC(ROUND(D13*E13,2),2),0)</f>
        <v>0</v>
      </c>
      <c r="I13" t="s">
        <v>105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106</v>
      </c>
      <c r="B14" s="71">
        <v>0</v>
      </c>
      <c r="C14" s="72">
        <v>20</v>
      </c>
      <c r="D14" s="73">
        <f t="shared" si="0"/>
        <v>0</v>
      </c>
      <c r="E14" s="72">
        <v>0.14000000000000001</v>
      </c>
      <c r="F14" s="74"/>
      <c r="G14" s="73">
        <f t="shared" si="1"/>
        <v>0</v>
      </c>
      <c r="I14" t="s">
        <v>107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108</v>
      </c>
      <c r="B15" s="71">
        <v>0</v>
      </c>
      <c r="C15" s="72">
        <v>1</v>
      </c>
      <c r="D15" s="73">
        <f t="shared" si="0"/>
        <v>0</v>
      </c>
      <c r="E15" s="72">
        <v>0.14000000000000001</v>
      </c>
      <c r="F15" s="74"/>
      <c r="G15" s="73">
        <f t="shared" si="1"/>
        <v>0</v>
      </c>
      <c r="I15" t="s">
        <v>109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110</v>
      </c>
      <c r="B16" s="71">
        <v>0</v>
      </c>
      <c r="C16" s="72">
        <v>0.5</v>
      </c>
      <c r="D16" s="73">
        <f t="shared" si="0"/>
        <v>0</v>
      </c>
      <c r="E16" s="72">
        <v>0.14000000000000001</v>
      </c>
      <c r="F16" s="74"/>
      <c r="G16" s="73">
        <f t="shared" si="1"/>
        <v>0</v>
      </c>
      <c r="I16" t="s">
        <v>111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109</v>
      </c>
      <c r="B17" s="71">
        <v>0</v>
      </c>
      <c r="C17" s="72">
        <v>0.15</v>
      </c>
      <c r="D17" s="73">
        <f t="shared" si="0"/>
        <v>0</v>
      </c>
      <c r="E17" s="72">
        <v>0.14000000000000001</v>
      </c>
      <c r="F17" s="74"/>
      <c r="G17" s="73">
        <f t="shared" si="1"/>
        <v>0</v>
      </c>
      <c r="I17" t="s">
        <v>112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113</v>
      </c>
      <c r="B18" s="71">
        <v>2</v>
      </c>
      <c r="C18" s="72">
        <v>0.15</v>
      </c>
      <c r="D18" s="73">
        <f t="shared" si="0"/>
        <v>0.3</v>
      </c>
      <c r="E18" s="72">
        <v>0.14000000000000001</v>
      </c>
      <c r="F18" s="74"/>
      <c r="G18" s="73">
        <f t="shared" si="1"/>
        <v>0.04</v>
      </c>
      <c r="I18" t="s">
        <v>114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115</v>
      </c>
      <c r="B19" s="71">
        <v>0</v>
      </c>
      <c r="C19" s="72">
        <v>0.16</v>
      </c>
      <c r="D19" s="73">
        <f t="shared" si="0"/>
        <v>0</v>
      </c>
      <c r="E19" s="72">
        <v>0.14000000000000001</v>
      </c>
      <c r="F19" s="74"/>
      <c r="G19" s="73">
        <f t="shared" si="1"/>
        <v>0</v>
      </c>
      <c r="I19" t="s">
        <v>116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117</v>
      </c>
      <c r="B20" s="71">
        <v>0</v>
      </c>
      <c r="C20" s="72">
        <v>0.2</v>
      </c>
      <c r="D20" s="73">
        <f t="shared" si="0"/>
        <v>0</v>
      </c>
      <c r="E20" s="72">
        <v>0.14000000000000001</v>
      </c>
      <c r="F20" s="74"/>
      <c r="G20" s="73">
        <f t="shared" si="1"/>
        <v>0</v>
      </c>
      <c r="I20" t="s">
        <v>118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119</v>
      </c>
      <c r="B21" s="71">
        <v>0</v>
      </c>
      <c r="C21" s="72">
        <v>0.2</v>
      </c>
      <c r="D21" s="73">
        <f t="shared" si="0"/>
        <v>0</v>
      </c>
      <c r="E21" s="72">
        <v>0.14000000000000001</v>
      </c>
      <c r="F21" s="74"/>
      <c r="G21" s="73">
        <f t="shared" si="1"/>
        <v>0</v>
      </c>
      <c r="I21" t="s">
        <v>120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121</v>
      </c>
      <c r="B22" s="71">
        <v>2</v>
      </c>
      <c r="C22" s="72">
        <v>0.17</v>
      </c>
      <c r="D22" s="73">
        <f t="shared" si="0"/>
        <v>0.34</v>
      </c>
      <c r="E22" s="72">
        <v>0.14000000000000001</v>
      </c>
      <c r="F22" s="74"/>
      <c r="G22" s="73">
        <f t="shared" si="1"/>
        <v>0.05</v>
      </c>
      <c r="I22" t="s">
        <v>122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123</v>
      </c>
      <c r="B23" s="71">
        <v>2</v>
      </c>
      <c r="C23" s="72">
        <v>0.05</v>
      </c>
      <c r="D23" s="73">
        <f t="shared" si="0"/>
        <v>0.1</v>
      </c>
      <c r="E23" s="72">
        <v>0.14000000000000001</v>
      </c>
      <c r="F23" s="74"/>
      <c r="G23" s="73">
        <f t="shared" si="1"/>
        <v>0.01</v>
      </c>
      <c r="I23" t="s">
        <v>124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125</v>
      </c>
      <c r="B24" s="71">
        <v>5</v>
      </c>
      <c r="C24" s="72">
        <v>0.05</v>
      </c>
      <c r="D24" s="73">
        <f t="shared" si="0"/>
        <v>0.25</v>
      </c>
      <c r="E24" s="72">
        <v>0.14000000000000001</v>
      </c>
      <c r="F24" s="74"/>
      <c r="G24" s="73">
        <f t="shared" si="1"/>
        <v>0.04</v>
      </c>
      <c r="I24" t="s">
        <v>126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122</v>
      </c>
      <c r="B25" s="78">
        <v>0</v>
      </c>
      <c r="C25" s="72">
        <v>0.05</v>
      </c>
      <c r="D25" s="73">
        <f t="shared" si="0"/>
        <v>0</v>
      </c>
      <c r="E25" s="72">
        <v>0.14000000000000001</v>
      </c>
      <c r="F25" s="74"/>
      <c r="G25" s="73">
        <f t="shared" si="1"/>
        <v>0</v>
      </c>
      <c r="I25" t="s">
        <v>127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128</v>
      </c>
      <c r="B26" s="79">
        <v>0</v>
      </c>
      <c r="C26" s="72">
        <v>2</v>
      </c>
      <c r="D26" s="73">
        <f t="shared" si="0"/>
        <v>0</v>
      </c>
      <c r="E26" s="72">
        <v>0.14000000000000001</v>
      </c>
      <c r="F26" s="74"/>
      <c r="G26" s="73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130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60"/>
    </row>
    <row r="29" spans="1:22" x14ac:dyDescent="0.25">
      <c r="A29" s="88" t="s">
        <v>131</v>
      </c>
      <c r="B29" s="88"/>
      <c r="C29" s="89"/>
      <c r="D29" s="88"/>
      <c r="E29" s="162"/>
      <c r="F29" s="188"/>
      <c r="G29" s="88">
        <f>TRUNC(ROUND(SUM(G12:G28),2),2)</f>
        <v>0.74</v>
      </c>
    </row>
    <row r="30" spans="1:22" s="63" customFormat="1" x14ac:dyDescent="0.25">
      <c r="A30" s="182" t="s">
        <v>132</v>
      </c>
      <c r="B30" s="183"/>
      <c r="C30" s="90"/>
      <c r="D30" s="90"/>
      <c r="E30" s="160"/>
      <c r="F30" s="160"/>
      <c r="G30" s="91"/>
    </row>
    <row r="31" spans="1:22" x14ac:dyDescent="0.25">
      <c r="A31" s="65" t="s">
        <v>133</v>
      </c>
      <c r="B31" s="116" t="s">
        <v>84</v>
      </c>
      <c r="C31" s="65" t="s">
        <v>134</v>
      </c>
      <c r="D31" s="65" t="s">
        <v>86</v>
      </c>
      <c r="E31" s="168" t="s">
        <v>87</v>
      </c>
      <c r="F31" s="169"/>
      <c r="G31" s="92" t="s">
        <v>88</v>
      </c>
    </row>
    <row r="32" spans="1:22" x14ac:dyDescent="0.25">
      <c r="A32" s="93"/>
      <c r="B32" s="94" t="s">
        <v>89</v>
      </c>
      <c r="C32" s="86" t="s">
        <v>90</v>
      </c>
      <c r="D32" s="86" t="s">
        <v>91</v>
      </c>
      <c r="E32" s="180" t="s">
        <v>92</v>
      </c>
      <c r="F32" s="181"/>
      <c r="G32" s="95" t="s">
        <v>93</v>
      </c>
    </row>
    <row r="33" spans="1:14" x14ac:dyDescent="0.25">
      <c r="A33" s="81" t="s">
        <v>135</v>
      </c>
      <c r="B33" s="96">
        <v>1</v>
      </c>
      <c r="C33" s="81">
        <v>5.5</v>
      </c>
      <c r="D33" s="73">
        <f>IFERROR(ROUND(B33*C33,5),0)</f>
        <v>5.5</v>
      </c>
      <c r="E33" s="72">
        <v>0.14000000000000001</v>
      </c>
      <c r="F33" s="74"/>
      <c r="G33" s="74">
        <f>IFERROR(TRUNC(ROUND(D33*E33,2),2),0)</f>
        <v>0.77</v>
      </c>
    </row>
    <row r="34" spans="1:14" x14ac:dyDescent="0.25">
      <c r="A34" s="81" t="s">
        <v>136</v>
      </c>
      <c r="B34" s="96">
        <v>2</v>
      </c>
      <c r="C34" s="81">
        <v>5</v>
      </c>
      <c r="D34" s="73">
        <f t="shared" ref="D34:D38" si="3">IFERROR(ROUND(B34*C34,5),0)</f>
        <v>10</v>
      </c>
      <c r="E34" s="72">
        <v>0.14000000000000001</v>
      </c>
      <c r="F34" s="74"/>
      <c r="G34" s="74">
        <f t="shared" ref="G34:G38" si="4">IFERROR(TRUNC(ROUND(D34*E34,2),2),0)</f>
        <v>1.4</v>
      </c>
    </row>
    <row r="35" spans="1:14" x14ac:dyDescent="0.25">
      <c r="A35" s="81" t="s">
        <v>137</v>
      </c>
      <c r="B35" s="96">
        <v>2</v>
      </c>
      <c r="C35" s="81">
        <v>4.5</v>
      </c>
      <c r="D35" s="73">
        <f t="shared" si="3"/>
        <v>9</v>
      </c>
      <c r="E35" s="72">
        <v>0.14000000000000001</v>
      </c>
      <c r="F35" s="74"/>
      <c r="G35" s="74">
        <f t="shared" si="4"/>
        <v>1.26</v>
      </c>
    </row>
    <row r="36" spans="1:14" x14ac:dyDescent="0.25">
      <c r="A36" s="81" t="s">
        <v>138</v>
      </c>
      <c r="B36" s="96">
        <v>0</v>
      </c>
      <c r="C36" s="81">
        <v>5</v>
      </c>
      <c r="D36" s="73">
        <f t="shared" si="3"/>
        <v>0</v>
      </c>
      <c r="E36" s="72">
        <v>0.14000000000000001</v>
      </c>
      <c r="F36" s="74"/>
      <c r="G36" s="74">
        <f t="shared" si="4"/>
        <v>0</v>
      </c>
      <c r="I36" s="97"/>
      <c r="J36" s="97"/>
      <c r="K36" s="97"/>
      <c r="L36" s="97"/>
      <c r="M36" s="97"/>
      <c r="N36" s="97"/>
    </row>
    <row r="37" spans="1:14" x14ac:dyDescent="0.25">
      <c r="A37" s="81" t="s">
        <v>139</v>
      </c>
      <c r="B37" s="96">
        <v>0</v>
      </c>
      <c r="C37" s="81">
        <v>6.5</v>
      </c>
      <c r="D37" s="73">
        <f t="shared" si="3"/>
        <v>0</v>
      </c>
      <c r="E37" s="72">
        <v>0.14000000000000001</v>
      </c>
      <c r="F37" s="74"/>
      <c r="G37" s="74">
        <f t="shared" si="4"/>
        <v>0</v>
      </c>
      <c r="I37" s="97"/>
      <c r="J37" s="97"/>
      <c r="K37" s="97"/>
      <c r="L37" s="97"/>
      <c r="M37" s="97"/>
      <c r="N37" s="97"/>
    </row>
    <row r="38" spans="1:14" x14ac:dyDescent="0.25">
      <c r="A38" s="81"/>
      <c r="B38" s="9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97"/>
      <c r="J38" s="97"/>
      <c r="K38" s="97"/>
      <c r="L38" s="97"/>
      <c r="M38" s="97"/>
      <c r="N38" s="97"/>
    </row>
    <row r="39" spans="1:14" x14ac:dyDescent="0.25">
      <c r="A39" s="93"/>
      <c r="B39" s="98"/>
      <c r="C39" s="84"/>
      <c r="D39" s="86"/>
      <c r="E39" s="85"/>
      <c r="F39" s="87"/>
      <c r="G39" s="87"/>
      <c r="I39" s="97"/>
      <c r="J39" s="97"/>
      <c r="K39" s="97"/>
      <c r="L39" s="97"/>
      <c r="M39" s="97"/>
      <c r="N39" s="97"/>
    </row>
    <row r="40" spans="1:14" x14ac:dyDescent="0.25">
      <c r="A40" s="88" t="s">
        <v>140</v>
      </c>
      <c r="B40" s="121"/>
      <c r="C40" s="88"/>
      <c r="D40" s="88"/>
      <c r="E40" s="89"/>
      <c r="F40" s="99"/>
      <c r="G40" s="88">
        <f>TRUNC(ROUND(SUM(G33:G39),2),2)</f>
        <v>3.43</v>
      </c>
      <c r="I40" s="97"/>
      <c r="J40" s="97"/>
      <c r="K40" s="97"/>
      <c r="L40" s="97"/>
      <c r="M40" s="97"/>
      <c r="N40" s="97"/>
    </row>
    <row r="41" spans="1:14" s="63" customFormat="1" x14ac:dyDescent="0.25">
      <c r="A41" s="182" t="s">
        <v>141</v>
      </c>
      <c r="B41" s="183"/>
      <c r="C41" s="90"/>
      <c r="D41" s="90"/>
      <c r="E41" s="160"/>
      <c r="F41" s="160"/>
      <c r="G41" s="91"/>
      <c r="I41" s="100"/>
      <c r="J41" s="100"/>
      <c r="K41" s="100"/>
      <c r="L41" s="100"/>
      <c r="M41" s="100"/>
      <c r="N41" s="100"/>
    </row>
    <row r="42" spans="1:14" ht="15.75" customHeight="1" x14ac:dyDescent="0.25">
      <c r="A42" s="121" t="s">
        <v>142</v>
      </c>
      <c r="B42" s="99"/>
      <c r="C42" s="88" t="s">
        <v>5</v>
      </c>
      <c r="D42" s="88" t="s">
        <v>84</v>
      </c>
      <c r="E42" s="162" t="s">
        <v>143</v>
      </c>
      <c r="F42" s="162"/>
      <c r="G42" s="88" t="s">
        <v>88</v>
      </c>
      <c r="I42" s="97"/>
      <c r="J42" s="97"/>
      <c r="K42" s="97"/>
      <c r="L42" s="97"/>
      <c r="M42" s="97"/>
      <c r="N42" s="97"/>
    </row>
    <row r="43" spans="1:14" x14ac:dyDescent="0.25">
      <c r="A43" s="101"/>
      <c r="B43" s="102"/>
      <c r="C43" s="68"/>
      <c r="D43" s="68" t="s">
        <v>89</v>
      </c>
      <c r="E43" s="184" t="s">
        <v>90</v>
      </c>
      <c r="F43" s="185"/>
      <c r="G43" s="68" t="s">
        <v>91</v>
      </c>
      <c r="I43" s="97"/>
      <c r="J43" s="97"/>
      <c r="K43" s="97"/>
      <c r="L43" s="97"/>
      <c r="M43" s="97"/>
      <c r="N43" s="97"/>
    </row>
    <row r="44" spans="1:14" ht="25.5" x14ac:dyDescent="0.25">
      <c r="A44" s="103" t="s">
        <v>206</v>
      </c>
      <c r="B44" s="104"/>
      <c r="C44" s="105" t="s">
        <v>191</v>
      </c>
      <c r="D44" s="106">
        <v>1</v>
      </c>
      <c r="E44" s="107">
        <v>26.04</v>
      </c>
      <c r="F44" s="108"/>
      <c r="G44" s="81">
        <f>IFERROR(TRUNC(ROUND(D44*E44,2),2),0)</f>
        <v>26.04</v>
      </c>
      <c r="I44" s="97"/>
      <c r="J44" s="109"/>
      <c r="K44" s="97"/>
      <c r="L44" s="97"/>
      <c r="M44" s="97"/>
      <c r="N44" s="97"/>
    </row>
    <row r="45" spans="1:14" x14ac:dyDescent="0.25">
      <c r="A45" s="110" t="s">
        <v>200</v>
      </c>
      <c r="B45" s="75"/>
      <c r="C45" s="105" t="s">
        <v>191</v>
      </c>
      <c r="D45" s="106">
        <v>2</v>
      </c>
      <c r="E45" s="111">
        <v>1.08</v>
      </c>
      <c r="F45" s="76"/>
      <c r="G45" s="81">
        <f t="shared" ref="G45:G63" si="5">IFERROR(TRUNC(ROUND(D45*E45,2),2),0)</f>
        <v>2.16</v>
      </c>
      <c r="I45" s="97"/>
      <c r="J45" s="109"/>
      <c r="K45" s="97"/>
      <c r="L45" s="97"/>
      <c r="M45" s="97"/>
      <c r="N45" s="97"/>
    </row>
    <row r="46" spans="1:14" ht="25.5" x14ac:dyDescent="0.25">
      <c r="A46" s="110" t="s">
        <v>207</v>
      </c>
      <c r="B46" s="75"/>
      <c r="C46" s="112" t="s">
        <v>191</v>
      </c>
      <c r="D46" s="113">
        <v>2</v>
      </c>
      <c r="E46" s="114">
        <v>4.9000000000000004</v>
      </c>
      <c r="F46" s="74"/>
      <c r="G46" s="81">
        <f t="shared" si="5"/>
        <v>9.8000000000000007</v>
      </c>
      <c r="I46" s="97"/>
      <c r="J46" s="109"/>
      <c r="K46" s="97"/>
      <c r="L46" s="97"/>
      <c r="M46" s="97"/>
      <c r="N46" s="97"/>
    </row>
    <row r="47" spans="1:14" x14ac:dyDescent="0.25">
      <c r="A47" s="110" t="s">
        <v>205</v>
      </c>
      <c r="B47" s="75"/>
      <c r="C47" s="105" t="s">
        <v>191</v>
      </c>
      <c r="D47" s="106">
        <v>2</v>
      </c>
      <c r="E47" s="114">
        <v>1.72</v>
      </c>
      <c r="F47" s="74"/>
      <c r="G47" s="81">
        <f t="shared" si="5"/>
        <v>3.44</v>
      </c>
      <c r="I47" s="97"/>
      <c r="J47" s="109"/>
      <c r="K47" s="97"/>
      <c r="L47" s="97"/>
      <c r="M47" s="97"/>
      <c r="N47" s="97"/>
    </row>
    <row r="48" spans="1:14" ht="25.5" x14ac:dyDescent="0.25">
      <c r="A48" s="110" t="s">
        <v>208</v>
      </c>
      <c r="B48" s="75"/>
      <c r="C48" s="105" t="s">
        <v>15</v>
      </c>
      <c r="D48" s="106">
        <v>1</v>
      </c>
      <c r="E48" s="114">
        <v>4.3</v>
      </c>
      <c r="F48" s="74"/>
      <c r="G48" s="81">
        <f t="shared" si="5"/>
        <v>4.3</v>
      </c>
      <c r="I48" s="97"/>
      <c r="J48" s="109"/>
      <c r="K48" s="97"/>
      <c r="L48" s="97"/>
      <c r="M48" s="97"/>
      <c r="N48" s="97"/>
    </row>
    <row r="49" spans="1:14" x14ac:dyDescent="0.25">
      <c r="A49" s="110">
        <v>0</v>
      </c>
      <c r="B49" s="75"/>
      <c r="C49" s="105">
        <v>0</v>
      </c>
      <c r="D49" s="106">
        <v>0</v>
      </c>
      <c r="E49" s="114">
        <v>0</v>
      </c>
      <c r="F49" s="74"/>
      <c r="G49" s="81">
        <f t="shared" si="5"/>
        <v>0</v>
      </c>
      <c r="I49" s="97"/>
      <c r="J49" s="109"/>
      <c r="K49" s="97"/>
      <c r="L49" s="97"/>
      <c r="M49" s="97"/>
      <c r="N49" s="97"/>
    </row>
    <row r="50" spans="1:14" x14ac:dyDescent="0.25">
      <c r="A50" s="110">
        <v>0</v>
      </c>
      <c r="B50" s="75"/>
      <c r="C50" s="105">
        <v>0</v>
      </c>
      <c r="D50" s="106">
        <v>0</v>
      </c>
      <c r="E50" s="114">
        <v>0</v>
      </c>
      <c r="F50" s="74"/>
      <c r="G50" s="81">
        <f t="shared" si="5"/>
        <v>0</v>
      </c>
      <c r="I50" s="97"/>
      <c r="J50" s="109"/>
      <c r="K50" s="97"/>
      <c r="L50" s="97"/>
      <c r="M50" s="97"/>
      <c r="N50" s="97"/>
    </row>
    <row r="51" spans="1:14" x14ac:dyDescent="0.25">
      <c r="A51" s="110">
        <v>0</v>
      </c>
      <c r="B51" s="75"/>
      <c r="C51" s="105">
        <v>0</v>
      </c>
      <c r="D51" s="106">
        <v>0</v>
      </c>
      <c r="E51" s="114">
        <v>0</v>
      </c>
      <c r="F51" s="74"/>
      <c r="G51" s="81">
        <f t="shared" si="5"/>
        <v>0</v>
      </c>
      <c r="I51" s="97"/>
      <c r="J51" s="109"/>
      <c r="K51" s="97"/>
      <c r="L51" s="97"/>
      <c r="M51" s="97"/>
      <c r="N51" s="97"/>
    </row>
    <row r="52" spans="1:14" x14ac:dyDescent="0.25">
      <c r="A52" s="110">
        <v>0</v>
      </c>
      <c r="B52" s="75"/>
      <c r="C52" s="105">
        <v>0</v>
      </c>
      <c r="D52" s="106">
        <v>0</v>
      </c>
      <c r="E52" s="114">
        <v>0</v>
      </c>
      <c r="F52" s="74"/>
      <c r="G52" s="81">
        <f t="shared" si="5"/>
        <v>0</v>
      </c>
      <c r="I52" s="97"/>
      <c r="J52" s="109"/>
      <c r="K52" s="97"/>
      <c r="L52" s="97"/>
      <c r="M52" s="97"/>
      <c r="N52" s="97"/>
    </row>
    <row r="53" spans="1:14" x14ac:dyDescent="0.25">
      <c r="A53" s="110">
        <v>0</v>
      </c>
      <c r="B53" s="75"/>
      <c r="C53" s="105">
        <v>0</v>
      </c>
      <c r="D53" s="106">
        <v>0</v>
      </c>
      <c r="E53" s="114">
        <v>0</v>
      </c>
      <c r="F53" s="74"/>
      <c r="G53" s="81">
        <f t="shared" si="5"/>
        <v>0</v>
      </c>
      <c r="I53" s="97"/>
      <c r="J53" s="109"/>
      <c r="K53" s="97"/>
      <c r="L53" s="97"/>
      <c r="M53" s="97"/>
      <c r="N53" s="97"/>
    </row>
    <row r="54" spans="1:14" x14ac:dyDescent="0.25">
      <c r="A54" s="110">
        <v>0</v>
      </c>
      <c r="B54" s="75"/>
      <c r="C54" s="105">
        <v>0</v>
      </c>
      <c r="D54" s="106">
        <v>0</v>
      </c>
      <c r="E54" s="114">
        <v>0</v>
      </c>
      <c r="F54" s="74"/>
      <c r="G54" s="81">
        <f t="shared" si="5"/>
        <v>0</v>
      </c>
      <c r="I54" s="97"/>
      <c r="J54" s="109"/>
      <c r="K54" s="97"/>
      <c r="L54" s="97"/>
      <c r="M54" s="97"/>
      <c r="N54" s="97"/>
    </row>
    <row r="55" spans="1:14" x14ac:dyDescent="0.25">
      <c r="A55" s="96">
        <v>0</v>
      </c>
      <c r="B55" s="72"/>
      <c r="C55" s="105">
        <v>0</v>
      </c>
      <c r="D55" s="106">
        <v>0</v>
      </c>
      <c r="E55" s="96">
        <v>0</v>
      </c>
      <c r="F55" s="74"/>
      <c r="G55" s="81">
        <f t="shared" si="5"/>
        <v>0</v>
      </c>
      <c r="I55" s="97"/>
      <c r="J55" s="97"/>
      <c r="K55" s="97"/>
      <c r="L55" s="97"/>
      <c r="M55" s="97"/>
      <c r="N55" s="97"/>
    </row>
    <row r="56" spans="1:14" x14ac:dyDescent="0.25">
      <c r="A56" s="110">
        <v>0</v>
      </c>
      <c r="B56" s="75"/>
      <c r="C56" s="105">
        <v>0</v>
      </c>
      <c r="D56" s="106">
        <v>0</v>
      </c>
      <c r="E56" s="114">
        <v>0</v>
      </c>
      <c r="F56" s="74"/>
      <c r="G56" s="81">
        <f t="shared" si="5"/>
        <v>0</v>
      </c>
      <c r="I56" s="97"/>
      <c r="J56" s="109"/>
      <c r="K56" s="97"/>
      <c r="L56" s="97"/>
      <c r="M56" s="97"/>
      <c r="N56" s="97"/>
    </row>
    <row r="57" spans="1:14" x14ac:dyDescent="0.25">
      <c r="A57" s="110">
        <v>0</v>
      </c>
      <c r="B57" s="75"/>
      <c r="C57" s="105">
        <v>0</v>
      </c>
      <c r="D57" s="106">
        <v>0</v>
      </c>
      <c r="E57" s="114">
        <v>0</v>
      </c>
      <c r="F57" s="74"/>
      <c r="G57" s="81">
        <f t="shared" si="5"/>
        <v>0</v>
      </c>
      <c r="I57" s="97"/>
      <c r="J57" s="109"/>
      <c r="K57" s="97"/>
      <c r="L57" s="97"/>
      <c r="M57" s="97"/>
      <c r="N57" s="97"/>
    </row>
    <row r="58" spans="1:14" x14ac:dyDescent="0.25">
      <c r="A58" s="110">
        <v>0</v>
      </c>
      <c r="B58" s="75"/>
      <c r="C58" s="105">
        <v>0</v>
      </c>
      <c r="D58" s="106">
        <v>0</v>
      </c>
      <c r="E58" s="114">
        <v>0</v>
      </c>
      <c r="F58" s="74"/>
      <c r="G58" s="81">
        <f t="shared" si="5"/>
        <v>0</v>
      </c>
      <c r="I58" s="97"/>
      <c r="J58" s="109"/>
      <c r="K58" s="97"/>
      <c r="L58" s="97"/>
      <c r="M58" s="97"/>
      <c r="N58" s="97"/>
    </row>
    <row r="59" spans="1:14" x14ac:dyDescent="0.25">
      <c r="A59" s="110">
        <v>0</v>
      </c>
      <c r="B59" s="75"/>
      <c r="C59" s="105">
        <v>0</v>
      </c>
      <c r="D59" s="106">
        <v>0</v>
      </c>
      <c r="E59" s="114">
        <v>0</v>
      </c>
      <c r="F59" s="74"/>
      <c r="G59" s="81">
        <f t="shared" si="5"/>
        <v>0</v>
      </c>
      <c r="I59" s="97"/>
      <c r="J59" s="109"/>
      <c r="K59" s="97"/>
      <c r="L59" s="97"/>
      <c r="M59" s="97"/>
      <c r="N59" s="97"/>
    </row>
    <row r="60" spans="1:14" x14ac:dyDescent="0.25">
      <c r="A60" s="110">
        <v>0</v>
      </c>
      <c r="B60" s="75"/>
      <c r="C60" s="105">
        <v>0</v>
      </c>
      <c r="D60" s="106">
        <v>0</v>
      </c>
      <c r="E60" s="114">
        <v>0</v>
      </c>
      <c r="F60" s="74"/>
      <c r="G60" s="81">
        <f t="shared" si="5"/>
        <v>0</v>
      </c>
      <c r="I60" s="97"/>
      <c r="J60" s="109"/>
      <c r="K60" s="97"/>
      <c r="L60" s="97"/>
      <c r="M60" s="97"/>
      <c r="N60" s="97"/>
    </row>
    <row r="61" spans="1:14" x14ac:dyDescent="0.25">
      <c r="A61" s="96">
        <v>0</v>
      </c>
      <c r="B61" s="72"/>
      <c r="C61" s="81">
        <v>0</v>
      </c>
      <c r="D61" s="81">
        <v>0</v>
      </c>
      <c r="E61" s="96">
        <v>0</v>
      </c>
      <c r="F61" s="74"/>
      <c r="G61" s="81">
        <f t="shared" si="5"/>
        <v>0</v>
      </c>
      <c r="I61" s="97"/>
      <c r="J61" s="97"/>
      <c r="K61" s="97"/>
      <c r="L61" s="97"/>
      <c r="M61" s="97"/>
      <c r="N61" s="97"/>
    </row>
    <row r="62" spans="1:14" x14ac:dyDescent="0.25">
      <c r="A62" s="96">
        <v>0</v>
      </c>
      <c r="B62" s="72"/>
      <c r="C62" s="81">
        <v>0</v>
      </c>
      <c r="D62" s="81">
        <v>0</v>
      </c>
      <c r="E62" s="96">
        <v>0</v>
      </c>
      <c r="F62" s="74"/>
      <c r="G62" s="81">
        <f t="shared" si="5"/>
        <v>0</v>
      </c>
      <c r="I62" s="97"/>
      <c r="J62" s="97"/>
      <c r="K62" s="97"/>
      <c r="L62" s="97"/>
      <c r="M62" s="97"/>
      <c r="N62" s="97"/>
    </row>
    <row r="63" spans="1:14" x14ac:dyDescent="0.25">
      <c r="A63" s="115">
        <v>0</v>
      </c>
      <c r="B63" s="85"/>
      <c r="C63" s="84">
        <v>0</v>
      </c>
      <c r="D63" s="84">
        <v>0</v>
      </c>
      <c r="E63" s="115">
        <v>0</v>
      </c>
      <c r="F63" s="87"/>
      <c r="G63" s="81">
        <f t="shared" si="5"/>
        <v>0</v>
      </c>
      <c r="I63" s="97"/>
      <c r="J63" s="97"/>
      <c r="K63" s="97"/>
      <c r="L63" s="97"/>
      <c r="M63" s="97"/>
      <c r="N63" s="97"/>
    </row>
    <row r="64" spans="1:14" x14ac:dyDescent="0.25">
      <c r="A64" s="121" t="s">
        <v>144</v>
      </c>
      <c r="B64" s="89"/>
      <c r="C64" s="88">
        <v>0</v>
      </c>
      <c r="D64" s="88">
        <v>0</v>
      </c>
      <c r="E64" s="121">
        <v>2.5099999999999998</v>
      </c>
      <c r="F64" s="99"/>
      <c r="G64" s="99">
        <f>TRUNC(ROUND(SUM(G44:G63),2),2)</f>
        <v>45.74</v>
      </c>
      <c r="I64" s="97"/>
      <c r="J64" s="97"/>
      <c r="K64" s="97"/>
      <c r="L64" s="97"/>
      <c r="M64" s="97"/>
      <c r="N64" s="97"/>
    </row>
    <row r="65" spans="1:22" s="63" customFormat="1" x14ac:dyDescent="0.25">
      <c r="A65" s="182" t="s">
        <v>145</v>
      </c>
      <c r="B65" s="183"/>
      <c r="C65" s="90"/>
      <c r="D65" s="90"/>
      <c r="E65" s="160"/>
      <c r="F65" s="160"/>
      <c r="G65" s="91"/>
      <c r="I65" s="100"/>
      <c r="J65" s="100"/>
      <c r="K65" s="100"/>
      <c r="L65" s="100"/>
      <c r="M65" s="100"/>
      <c r="N65" s="100"/>
    </row>
    <row r="66" spans="1:22" ht="27.75" customHeight="1" x14ac:dyDescent="0.25">
      <c r="A66" s="167" t="s">
        <v>83</v>
      </c>
      <c r="B66" s="168"/>
      <c r="C66" s="65" t="s">
        <v>146</v>
      </c>
      <c r="D66" s="65" t="s">
        <v>147</v>
      </c>
      <c r="E66" s="167" t="s">
        <v>85</v>
      </c>
      <c r="F66" s="169"/>
      <c r="G66" s="92" t="s">
        <v>148</v>
      </c>
    </row>
    <row r="67" spans="1:22" x14ac:dyDescent="0.25">
      <c r="A67" s="98"/>
      <c r="B67" s="59"/>
      <c r="C67" s="86"/>
      <c r="D67" s="86" t="s">
        <v>89</v>
      </c>
      <c r="E67" s="170" t="s">
        <v>90</v>
      </c>
      <c r="F67" s="171"/>
      <c r="G67" s="68" t="s">
        <v>149</v>
      </c>
    </row>
    <row r="68" spans="1:22" ht="15.75" thickBot="1" x14ac:dyDescent="0.3">
      <c r="A68" s="172"/>
      <c r="B68" s="173"/>
      <c r="C68" s="117"/>
      <c r="D68" s="117"/>
      <c r="E68" s="114"/>
      <c r="F68" s="74"/>
      <c r="G68" s="117"/>
    </row>
    <row r="69" spans="1:22" ht="15.75" thickBot="1" x14ac:dyDescent="0.3">
      <c r="A69" s="174" t="s">
        <v>150</v>
      </c>
      <c r="B69" s="175"/>
      <c r="C69" s="82" t="s">
        <v>15</v>
      </c>
      <c r="D69" s="82">
        <v>1</v>
      </c>
      <c r="E69" s="96">
        <v>3</v>
      </c>
      <c r="F69" s="74"/>
      <c r="G69" s="81">
        <f>IFERROR(TRUNC(ROUND(D69*E69,2),2),0)</f>
        <v>3</v>
      </c>
      <c r="I69" s="118" t="s">
        <v>151</v>
      </c>
      <c r="J69" s="119">
        <v>0</v>
      </c>
    </row>
    <row r="70" spans="1:22" x14ac:dyDescent="0.25">
      <c r="A70" s="176"/>
      <c r="B70" s="177"/>
      <c r="C70" s="86"/>
      <c r="D70" s="86"/>
      <c r="E70" s="178"/>
      <c r="F70" s="179"/>
      <c r="G70" s="84"/>
    </row>
    <row r="71" spans="1:22" x14ac:dyDescent="0.25">
      <c r="A71" s="121" t="s">
        <v>152</v>
      </c>
      <c r="B71" s="89"/>
      <c r="C71" s="88"/>
      <c r="D71" s="88"/>
      <c r="E71" s="88"/>
      <c r="F71" s="89"/>
      <c r="G71" s="88">
        <f>TRUNC(ROUND(SUM(G68:G70),5),2)</f>
        <v>3</v>
      </c>
    </row>
    <row r="72" spans="1:22" s="63" customFormat="1" ht="15.75" customHeight="1" x14ac:dyDescent="0.25">
      <c r="A72" s="154"/>
      <c r="B72" s="155"/>
      <c r="C72" s="160" t="s">
        <v>153</v>
      </c>
      <c r="D72" s="160"/>
      <c r="E72" s="160"/>
      <c r="F72" s="160"/>
      <c r="G72" s="120">
        <f>TRUNC(ROUND(G29+G40+G64+G71,2),2)</f>
        <v>52.91</v>
      </c>
    </row>
    <row r="73" spans="1:22" ht="15.75" customHeight="1" x14ac:dyDescent="0.25">
      <c r="A73" s="156"/>
      <c r="B73" s="157"/>
      <c r="C73" s="161" t="s">
        <v>154</v>
      </c>
      <c r="D73" s="162"/>
      <c r="E73" s="162"/>
      <c r="F73" s="122">
        <v>0.03</v>
      </c>
      <c r="G73" s="88">
        <f>TRUNC(ROUND(G72*F73,2),2)</f>
        <v>1.59</v>
      </c>
    </row>
    <row r="74" spans="1:22" ht="15.75" customHeight="1" x14ac:dyDescent="0.25">
      <c r="A74" s="156"/>
      <c r="B74" s="157"/>
      <c r="C74" s="161" t="s">
        <v>155</v>
      </c>
      <c r="D74" s="162"/>
      <c r="E74" s="162"/>
      <c r="F74" s="123">
        <v>1.1000000000000001E-3</v>
      </c>
      <c r="G74" s="88">
        <f>TRUNC(ROUND(G72*F74,2),2)</f>
        <v>0.06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156</v>
      </c>
      <c r="D75" s="162"/>
      <c r="E75" s="162"/>
      <c r="F75" s="99"/>
      <c r="G75" s="88">
        <f>TRUNC(ROUND(SUM(G72:G74),2),2)</f>
        <v>54.56</v>
      </c>
      <c r="U75" t="s">
        <v>157</v>
      </c>
      <c r="V75">
        <f>+TRUNC(ROUND(G29+G40+G71+G73+G74,2),2)</f>
        <v>8.82</v>
      </c>
    </row>
    <row r="76" spans="1:22" s="63" customFormat="1" ht="15.75" customHeight="1" x14ac:dyDescent="0.25">
      <c r="A76" s="163" t="s">
        <v>158</v>
      </c>
      <c r="B76" s="164"/>
      <c r="C76" s="165" t="s">
        <v>159</v>
      </c>
      <c r="D76" s="166"/>
      <c r="E76" s="166"/>
      <c r="F76" s="124"/>
      <c r="G76" s="125"/>
      <c r="U76" s="63" t="s">
        <v>160</v>
      </c>
      <c r="V76" s="63">
        <f>+G64</f>
        <v>45.74</v>
      </c>
    </row>
    <row r="77" spans="1:22" x14ac:dyDescent="0.25">
      <c r="A77" s="126"/>
      <c r="B77" s="126"/>
      <c r="C77" s="126"/>
      <c r="D77" s="126"/>
      <c r="E77" s="126"/>
      <c r="F77" s="126"/>
      <c r="G77" s="126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70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3" t="s">
        <v>71</v>
      </c>
      <c r="B2" s="44"/>
      <c r="C2" s="44"/>
      <c r="D2" s="44" t="s">
        <v>72</v>
      </c>
      <c r="E2" s="192" t="s">
        <v>230</v>
      </c>
      <c r="F2" s="192"/>
      <c r="G2" s="193"/>
    </row>
    <row r="3" spans="1:28" ht="32.25" customHeight="1" x14ac:dyDescent="0.25">
      <c r="A3" s="43" t="s">
        <v>73</v>
      </c>
      <c r="B3" s="45"/>
      <c r="C3" s="44"/>
      <c r="D3" s="44"/>
      <c r="E3" s="192"/>
      <c r="F3" s="192"/>
      <c r="G3" s="193"/>
      <c r="AB3" t="s">
        <v>244</v>
      </c>
    </row>
    <row r="4" spans="1:28" ht="18" x14ac:dyDescent="0.25">
      <c r="A4" s="194" t="s">
        <v>74</v>
      </c>
      <c r="B4" s="195"/>
      <c r="C4" s="195"/>
      <c r="D4" s="195"/>
      <c r="E4" s="195"/>
      <c r="F4" s="195"/>
      <c r="G4" s="196"/>
    </row>
    <row r="5" spans="1:28" x14ac:dyDescent="0.25">
      <c r="A5" s="46"/>
      <c r="B5" s="47"/>
      <c r="C5" s="47"/>
      <c r="D5" s="48" t="s">
        <v>75</v>
      </c>
      <c r="F5" s="49"/>
      <c r="G5" s="50"/>
    </row>
    <row r="6" spans="1:28" x14ac:dyDescent="0.25">
      <c r="A6" s="51" t="s">
        <v>76</v>
      </c>
      <c r="B6" s="52"/>
      <c r="C6" s="47"/>
      <c r="D6" s="47"/>
      <c r="E6" s="47"/>
      <c r="F6" s="47"/>
      <c r="G6" s="53"/>
    </row>
    <row r="7" spans="1:28" ht="42" customHeight="1" x14ac:dyDescent="0.25">
      <c r="A7" s="197" t="s">
        <v>239</v>
      </c>
      <c r="B7" s="198"/>
      <c r="C7" s="198"/>
      <c r="D7" s="198"/>
      <c r="E7" s="198"/>
      <c r="F7" s="54" t="s">
        <v>77</v>
      </c>
      <c r="G7" s="55" t="s">
        <v>15</v>
      </c>
      <c r="H7" s="56"/>
      <c r="I7" s="57" t="s">
        <v>78</v>
      </c>
      <c r="J7" s="56">
        <v>2</v>
      </c>
    </row>
    <row r="8" spans="1:28" x14ac:dyDescent="0.25">
      <c r="A8" s="58" t="s">
        <v>79</v>
      </c>
      <c r="B8" s="59"/>
      <c r="C8" s="59"/>
      <c r="D8" s="59"/>
      <c r="E8" s="199"/>
      <c r="F8" s="199"/>
      <c r="G8" s="60"/>
    </row>
    <row r="9" spans="1:28" s="63" customFormat="1" x14ac:dyDescent="0.25">
      <c r="A9" s="200" t="s">
        <v>80</v>
      </c>
      <c r="B9" s="201"/>
      <c r="C9" s="61"/>
      <c r="D9" s="61"/>
      <c r="E9" s="202"/>
      <c r="F9" s="202"/>
      <c r="G9" s="62"/>
      <c r="I9" s="64" t="s">
        <v>81</v>
      </c>
      <c r="J9" s="64" t="s">
        <v>82</v>
      </c>
    </row>
    <row r="10" spans="1:28" ht="15.75" x14ac:dyDescent="0.25">
      <c r="A10" s="65" t="s">
        <v>83</v>
      </c>
      <c r="B10" s="65" t="s">
        <v>84</v>
      </c>
      <c r="C10" s="65" t="s">
        <v>85</v>
      </c>
      <c r="D10" s="65" t="s">
        <v>86</v>
      </c>
      <c r="E10" s="186" t="s">
        <v>87</v>
      </c>
      <c r="F10" s="186"/>
      <c r="G10" s="65" t="s">
        <v>88</v>
      </c>
      <c r="I10" s="66">
        <v>0.5</v>
      </c>
      <c r="J10" s="66">
        <f>1/I10</f>
        <v>2</v>
      </c>
    </row>
    <row r="11" spans="1:28" x14ac:dyDescent="0.25">
      <c r="A11" s="67"/>
      <c r="B11" s="68" t="s">
        <v>89</v>
      </c>
      <c r="C11" s="69" t="s">
        <v>90</v>
      </c>
      <c r="D11" s="68" t="s">
        <v>91</v>
      </c>
      <c r="E11" s="187" t="s">
        <v>92</v>
      </c>
      <c r="F11" s="185"/>
      <c r="G11" s="70" t="s">
        <v>93</v>
      </c>
      <c r="L11" t="s">
        <v>94</v>
      </c>
      <c r="M11" t="s">
        <v>95</v>
      </c>
      <c r="N11" t="s">
        <v>96</v>
      </c>
      <c r="O11" t="s">
        <v>97</v>
      </c>
      <c r="P11" t="s">
        <v>98</v>
      </c>
      <c r="Q11" t="s">
        <v>99</v>
      </c>
      <c r="R11" t="s">
        <v>100</v>
      </c>
      <c r="S11" t="s">
        <v>101</v>
      </c>
    </row>
    <row r="12" spans="1:28" x14ac:dyDescent="0.25">
      <c r="A12" s="71" t="s">
        <v>102</v>
      </c>
      <c r="B12" s="71">
        <v>0</v>
      </c>
      <c r="C12" s="72">
        <v>4.25</v>
      </c>
      <c r="D12" s="73">
        <f>IFERROR(ROUND(B12*C12,5),0)</f>
        <v>0</v>
      </c>
      <c r="E12" s="72">
        <v>0.5</v>
      </c>
      <c r="F12" s="74"/>
      <c r="G12" s="73">
        <f>IFERROR(TRUNC(ROUND(D12*E12,2),2),0)</f>
        <v>0</v>
      </c>
      <c r="I12" t="s">
        <v>103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104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0.5</v>
      </c>
      <c r="F13" s="76"/>
      <c r="G13" s="73">
        <f t="shared" ref="G13:G26" si="1">IFERROR(TRUNC(ROUND(D13*E13,2),2),0)</f>
        <v>0</v>
      </c>
      <c r="I13" t="s">
        <v>105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106</v>
      </c>
      <c r="B14" s="71">
        <v>0</v>
      </c>
      <c r="C14" s="72">
        <v>20</v>
      </c>
      <c r="D14" s="73">
        <f t="shared" si="0"/>
        <v>0</v>
      </c>
      <c r="E14" s="72">
        <v>0.5</v>
      </c>
      <c r="F14" s="74"/>
      <c r="G14" s="73">
        <f t="shared" si="1"/>
        <v>0</v>
      </c>
      <c r="I14" t="s">
        <v>107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108</v>
      </c>
      <c r="B15" s="71">
        <v>0</v>
      </c>
      <c r="C15" s="72">
        <v>1</v>
      </c>
      <c r="D15" s="73">
        <f t="shared" si="0"/>
        <v>0</v>
      </c>
      <c r="E15" s="72">
        <v>0.5</v>
      </c>
      <c r="F15" s="74"/>
      <c r="G15" s="73">
        <f t="shared" si="1"/>
        <v>0</v>
      </c>
      <c r="I15" t="s">
        <v>109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110</v>
      </c>
      <c r="B16" s="71">
        <v>0</v>
      </c>
      <c r="C16" s="72">
        <v>0.5</v>
      </c>
      <c r="D16" s="73">
        <f t="shared" si="0"/>
        <v>0</v>
      </c>
      <c r="E16" s="72">
        <v>0.5</v>
      </c>
      <c r="F16" s="74"/>
      <c r="G16" s="73">
        <f t="shared" si="1"/>
        <v>0</v>
      </c>
      <c r="I16" t="s">
        <v>111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109</v>
      </c>
      <c r="B17" s="71">
        <v>0</v>
      </c>
      <c r="C17" s="72">
        <v>0.15</v>
      </c>
      <c r="D17" s="73">
        <f t="shared" si="0"/>
        <v>0</v>
      </c>
      <c r="E17" s="72">
        <v>0.5</v>
      </c>
      <c r="F17" s="74"/>
      <c r="G17" s="73">
        <f t="shared" si="1"/>
        <v>0</v>
      </c>
      <c r="I17" t="s">
        <v>112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113</v>
      </c>
      <c r="B18" s="71">
        <v>1</v>
      </c>
      <c r="C18" s="72">
        <v>0.15</v>
      </c>
      <c r="D18" s="73">
        <f t="shared" si="0"/>
        <v>0.15</v>
      </c>
      <c r="E18" s="72">
        <v>0.5</v>
      </c>
      <c r="F18" s="74"/>
      <c r="G18" s="73">
        <f t="shared" si="1"/>
        <v>0.08</v>
      </c>
      <c r="I18" t="s">
        <v>114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115</v>
      </c>
      <c r="B19" s="71">
        <v>0</v>
      </c>
      <c r="C19" s="72">
        <v>0.16</v>
      </c>
      <c r="D19" s="73">
        <f t="shared" si="0"/>
        <v>0</v>
      </c>
      <c r="E19" s="72">
        <v>0.5</v>
      </c>
      <c r="F19" s="74"/>
      <c r="G19" s="73">
        <f t="shared" si="1"/>
        <v>0</v>
      </c>
      <c r="I19" t="s">
        <v>116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117</v>
      </c>
      <c r="B20" s="71">
        <v>0</v>
      </c>
      <c r="C20" s="72">
        <v>0.2</v>
      </c>
      <c r="D20" s="73">
        <f t="shared" si="0"/>
        <v>0</v>
      </c>
      <c r="E20" s="72">
        <v>0.5</v>
      </c>
      <c r="F20" s="74"/>
      <c r="G20" s="73">
        <f t="shared" si="1"/>
        <v>0</v>
      </c>
      <c r="I20" t="s">
        <v>118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119</v>
      </c>
      <c r="B21" s="71">
        <v>0</v>
      </c>
      <c r="C21" s="72">
        <v>0.2</v>
      </c>
      <c r="D21" s="73">
        <f t="shared" si="0"/>
        <v>0</v>
      </c>
      <c r="E21" s="72">
        <v>0.5</v>
      </c>
      <c r="F21" s="74"/>
      <c r="G21" s="73">
        <f t="shared" si="1"/>
        <v>0</v>
      </c>
      <c r="I21" t="s">
        <v>120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121</v>
      </c>
      <c r="B22" s="71">
        <v>0</v>
      </c>
      <c r="C22" s="72">
        <v>0.17</v>
      </c>
      <c r="D22" s="73">
        <f t="shared" si="0"/>
        <v>0</v>
      </c>
      <c r="E22" s="72">
        <v>0.5</v>
      </c>
      <c r="F22" s="74"/>
      <c r="G22" s="73">
        <f t="shared" si="1"/>
        <v>0</v>
      </c>
      <c r="I22" t="s">
        <v>122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123</v>
      </c>
      <c r="B23" s="71">
        <v>2</v>
      </c>
      <c r="C23" s="72">
        <v>0.05</v>
      </c>
      <c r="D23" s="73">
        <f t="shared" si="0"/>
        <v>0.1</v>
      </c>
      <c r="E23" s="72">
        <v>0.5</v>
      </c>
      <c r="F23" s="74"/>
      <c r="G23" s="73">
        <f t="shared" si="1"/>
        <v>0.05</v>
      </c>
      <c r="I23" t="s">
        <v>124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125</v>
      </c>
      <c r="B24" s="71">
        <v>3</v>
      </c>
      <c r="C24" s="72">
        <v>0.05</v>
      </c>
      <c r="D24" s="73">
        <f t="shared" si="0"/>
        <v>0.15</v>
      </c>
      <c r="E24" s="72">
        <v>0.5</v>
      </c>
      <c r="F24" s="74"/>
      <c r="G24" s="73">
        <f t="shared" si="1"/>
        <v>0.08</v>
      </c>
      <c r="I24" t="s">
        <v>126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122</v>
      </c>
      <c r="B25" s="78">
        <v>0</v>
      </c>
      <c r="C25" s="72">
        <v>0.05</v>
      </c>
      <c r="D25" s="73">
        <f t="shared" si="0"/>
        <v>0</v>
      </c>
      <c r="E25" s="72">
        <v>0.5</v>
      </c>
      <c r="F25" s="74"/>
      <c r="G25" s="73">
        <f t="shared" si="1"/>
        <v>0</v>
      </c>
      <c r="I25" t="s">
        <v>127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128</v>
      </c>
      <c r="B26" s="79">
        <v>0</v>
      </c>
      <c r="C26" s="72">
        <v>2</v>
      </c>
      <c r="D26" s="73">
        <f t="shared" si="0"/>
        <v>0</v>
      </c>
      <c r="E26" s="72">
        <v>0.5</v>
      </c>
      <c r="F26" s="74"/>
      <c r="G26" s="73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130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60"/>
    </row>
    <row r="29" spans="1:22" x14ac:dyDescent="0.25">
      <c r="A29" s="88" t="s">
        <v>131</v>
      </c>
      <c r="B29" s="88"/>
      <c r="C29" s="89"/>
      <c r="D29" s="88"/>
      <c r="E29" s="162"/>
      <c r="F29" s="188"/>
      <c r="G29" s="88">
        <f>TRUNC(ROUND(SUM(G12:G28),2),2)</f>
        <v>0.21</v>
      </c>
    </row>
    <row r="30" spans="1:22" s="63" customFormat="1" x14ac:dyDescent="0.25">
      <c r="A30" s="182" t="s">
        <v>132</v>
      </c>
      <c r="B30" s="183"/>
      <c r="C30" s="90"/>
      <c r="D30" s="90"/>
      <c r="E30" s="160"/>
      <c r="F30" s="160"/>
      <c r="G30" s="91"/>
    </row>
    <row r="31" spans="1:22" x14ac:dyDescent="0.25">
      <c r="A31" s="65" t="s">
        <v>133</v>
      </c>
      <c r="B31" s="116" t="s">
        <v>84</v>
      </c>
      <c r="C31" s="65" t="s">
        <v>134</v>
      </c>
      <c r="D31" s="65" t="s">
        <v>86</v>
      </c>
      <c r="E31" s="168" t="s">
        <v>87</v>
      </c>
      <c r="F31" s="169"/>
      <c r="G31" s="92" t="s">
        <v>88</v>
      </c>
    </row>
    <row r="32" spans="1:22" x14ac:dyDescent="0.25">
      <c r="A32" s="93"/>
      <c r="B32" s="94" t="s">
        <v>89</v>
      </c>
      <c r="C32" s="86" t="s">
        <v>90</v>
      </c>
      <c r="D32" s="86" t="s">
        <v>91</v>
      </c>
      <c r="E32" s="180" t="s">
        <v>92</v>
      </c>
      <c r="F32" s="181"/>
      <c r="G32" s="95" t="s">
        <v>93</v>
      </c>
    </row>
    <row r="33" spans="1:14" x14ac:dyDescent="0.25">
      <c r="A33" s="81" t="s">
        <v>135</v>
      </c>
      <c r="B33" s="96">
        <v>1</v>
      </c>
      <c r="C33" s="81">
        <v>5.5</v>
      </c>
      <c r="D33" s="73">
        <f>IFERROR(ROUND(B33*C33,5),0)</f>
        <v>5.5</v>
      </c>
      <c r="E33" s="72">
        <v>0.5</v>
      </c>
      <c r="F33" s="74"/>
      <c r="G33" s="74">
        <f>IFERROR(TRUNC(ROUND(D33*E33,2),2),0)</f>
        <v>2.75</v>
      </c>
    </row>
    <row r="34" spans="1:14" x14ac:dyDescent="0.25">
      <c r="A34" s="81" t="s">
        <v>136</v>
      </c>
      <c r="B34" s="96">
        <v>1</v>
      </c>
      <c r="C34" s="81">
        <v>5</v>
      </c>
      <c r="D34" s="73">
        <f t="shared" ref="D34:D38" si="3">IFERROR(ROUND(B34*C34,5),0)</f>
        <v>5</v>
      </c>
      <c r="E34" s="72">
        <v>0.5</v>
      </c>
      <c r="F34" s="74"/>
      <c r="G34" s="74">
        <f t="shared" ref="G34:G38" si="4">IFERROR(TRUNC(ROUND(D34*E34,2),2),0)</f>
        <v>2.5</v>
      </c>
    </row>
    <row r="35" spans="1:14" x14ac:dyDescent="0.25">
      <c r="A35" s="81" t="s">
        <v>137</v>
      </c>
      <c r="B35" s="96">
        <v>1</v>
      </c>
      <c r="C35" s="81">
        <v>4.5</v>
      </c>
      <c r="D35" s="73">
        <f t="shared" si="3"/>
        <v>4.5</v>
      </c>
      <c r="E35" s="72">
        <v>0.5</v>
      </c>
      <c r="F35" s="74"/>
      <c r="G35" s="74">
        <f t="shared" si="4"/>
        <v>2.25</v>
      </c>
    </row>
    <row r="36" spans="1:14" x14ac:dyDescent="0.25">
      <c r="A36" s="81" t="s">
        <v>138</v>
      </c>
      <c r="B36" s="96">
        <v>0</v>
      </c>
      <c r="C36" s="81">
        <v>5</v>
      </c>
      <c r="D36" s="73">
        <f t="shared" si="3"/>
        <v>0</v>
      </c>
      <c r="E36" s="72">
        <v>0.5</v>
      </c>
      <c r="F36" s="74"/>
      <c r="G36" s="74">
        <f t="shared" si="4"/>
        <v>0</v>
      </c>
      <c r="I36" s="97"/>
      <c r="J36" s="97"/>
      <c r="K36" s="97"/>
      <c r="L36" s="97"/>
      <c r="M36" s="97"/>
      <c r="N36" s="97"/>
    </row>
    <row r="37" spans="1:14" x14ac:dyDescent="0.25">
      <c r="A37" s="81" t="s">
        <v>139</v>
      </c>
      <c r="B37" s="96">
        <v>0</v>
      </c>
      <c r="C37" s="81">
        <v>6.5</v>
      </c>
      <c r="D37" s="73">
        <f t="shared" si="3"/>
        <v>0</v>
      </c>
      <c r="E37" s="72">
        <v>0.5</v>
      </c>
      <c r="F37" s="74"/>
      <c r="G37" s="74">
        <f t="shared" si="4"/>
        <v>0</v>
      </c>
      <c r="I37" s="97"/>
      <c r="J37" s="97"/>
      <c r="K37" s="97"/>
      <c r="L37" s="97"/>
      <c r="M37" s="97"/>
      <c r="N37" s="97"/>
    </row>
    <row r="38" spans="1:14" x14ac:dyDescent="0.25">
      <c r="A38" s="81"/>
      <c r="B38" s="9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97"/>
      <c r="J38" s="97"/>
      <c r="K38" s="97"/>
      <c r="L38" s="97"/>
      <c r="M38" s="97"/>
      <c r="N38" s="97"/>
    </row>
    <row r="39" spans="1:14" x14ac:dyDescent="0.25">
      <c r="A39" s="93"/>
      <c r="B39" s="98"/>
      <c r="C39" s="84"/>
      <c r="D39" s="86"/>
      <c r="E39" s="85"/>
      <c r="F39" s="87"/>
      <c r="G39" s="87"/>
      <c r="I39" s="97"/>
      <c r="J39" s="97"/>
      <c r="K39" s="97"/>
      <c r="L39" s="97"/>
      <c r="M39" s="97"/>
      <c r="N39" s="97"/>
    </row>
    <row r="40" spans="1:14" x14ac:dyDescent="0.25">
      <c r="A40" s="88" t="s">
        <v>140</v>
      </c>
      <c r="B40" s="121"/>
      <c r="C40" s="88"/>
      <c r="D40" s="88"/>
      <c r="E40" s="89"/>
      <c r="F40" s="99"/>
      <c r="G40" s="88">
        <f>TRUNC(ROUND(SUM(G33:G39),2),2)</f>
        <v>7.5</v>
      </c>
      <c r="I40" s="97"/>
      <c r="J40" s="97"/>
      <c r="K40" s="97"/>
      <c r="L40" s="97"/>
      <c r="M40" s="97"/>
      <c r="N40" s="97"/>
    </row>
    <row r="41" spans="1:14" s="63" customFormat="1" x14ac:dyDescent="0.25">
      <c r="A41" s="182" t="s">
        <v>141</v>
      </c>
      <c r="B41" s="183"/>
      <c r="C41" s="90"/>
      <c r="D41" s="90"/>
      <c r="E41" s="160"/>
      <c r="F41" s="160"/>
      <c r="G41" s="91"/>
      <c r="I41" s="100"/>
      <c r="J41" s="100"/>
      <c r="K41" s="100"/>
      <c r="L41" s="100"/>
      <c r="M41" s="100"/>
      <c r="N41" s="100"/>
    </row>
    <row r="42" spans="1:14" ht="15.75" customHeight="1" x14ac:dyDescent="0.25">
      <c r="A42" s="121" t="s">
        <v>142</v>
      </c>
      <c r="B42" s="99"/>
      <c r="C42" s="88" t="s">
        <v>5</v>
      </c>
      <c r="D42" s="88" t="s">
        <v>84</v>
      </c>
      <c r="E42" s="162" t="s">
        <v>143</v>
      </c>
      <c r="F42" s="162"/>
      <c r="G42" s="88" t="s">
        <v>88</v>
      </c>
      <c r="I42" s="97"/>
      <c r="J42" s="97"/>
      <c r="K42" s="97"/>
      <c r="L42" s="97"/>
      <c r="M42" s="97"/>
      <c r="N42" s="97"/>
    </row>
    <row r="43" spans="1:14" x14ac:dyDescent="0.25">
      <c r="A43" s="101"/>
      <c r="B43" s="102"/>
      <c r="C43" s="68"/>
      <c r="D43" s="68" t="s">
        <v>89</v>
      </c>
      <c r="E43" s="184" t="s">
        <v>90</v>
      </c>
      <c r="F43" s="185"/>
      <c r="G43" s="68" t="s">
        <v>91</v>
      </c>
      <c r="I43" s="97"/>
      <c r="J43" s="97"/>
      <c r="K43" s="97"/>
      <c r="L43" s="97"/>
      <c r="M43" s="97"/>
      <c r="N43" s="97"/>
    </row>
    <row r="44" spans="1:14" x14ac:dyDescent="0.25">
      <c r="A44" s="103" t="s">
        <v>249</v>
      </c>
      <c r="B44" s="104"/>
      <c r="C44" s="105" t="s">
        <v>40</v>
      </c>
      <c r="D44" s="106">
        <v>1</v>
      </c>
      <c r="E44" s="107">
        <v>6.9483333333333333</v>
      </c>
      <c r="F44" s="108"/>
      <c r="G44" s="81">
        <f>IFERROR(TRUNC(ROUND(D44*E44,2),2),0)</f>
        <v>6.95</v>
      </c>
      <c r="I44" s="97"/>
      <c r="J44" s="109"/>
      <c r="K44" s="97"/>
      <c r="L44" s="97"/>
      <c r="M44" s="97"/>
      <c r="N44" s="97"/>
    </row>
    <row r="45" spans="1:14" x14ac:dyDescent="0.25">
      <c r="A45" s="110" t="s">
        <v>250</v>
      </c>
      <c r="B45" s="75"/>
      <c r="C45" s="105" t="s">
        <v>15</v>
      </c>
      <c r="D45" s="106">
        <v>1</v>
      </c>
      <c r="E45" s="111">
        <v>6</v>
      </c>
      <c r="F45" s="76"/>
      <c r="G45" s="81">
        <f t="shared" ref="G45:G63" si="5">IFERROR(TRUNC(ROUND(D45*E45,2),2),0)</f>
        <v>6</v>
      </c>
      <c r="I45" s="97"/>
      <c r="J45" s="109"/>
      <c r="K45" s="97"/>
      <c r="L45" s="97"/>
      <c r="M45" s="97"/>
      <c r="N45" s="97"/>
    </row>
    <row r="46" spans="1:14" ht="25.5" x14ac:dyDescent="0.25">
      <c r="A46" s="110" t="s">
        <v>251</v>
      </c>
      <c r="B46" s="75"/>
      <c r="C46" s="112" t="s">
        <v>15</v>
      </c>
      <c r="D46" s="113">
        <v>1</v>
      </c>
      <c r="E46" s="114">
        <v>6</v>
      </c>
      <c r="F46" s="74"/>
      <c r="G46" s="81">
        <f t="shared" si="5"/>
        <v>6</v>
      </c>
      <c r="I46" s="97"/>
      <c r="J46" s="109"/>
      <c r="K46" s="97"/>
      <c r="L46" s="97"/>
      <c r="M46" s="97"/>
      <c r="N46" s="97"/>
    </row>
    <row r="47" spans="1:14" x14ac:dyDescent="0.25">
      <c r="A47" s="110">
        <v>0</v>
      </c>
      <c r="B47" s="75"/>
      <c r="C47" s="105">
        <v>0</v>
      </c>
      <c r="D47" s="106">
        <v>0</v>
      </c>
      <c r="E47" s="114">
        <v>0</v>
      </c>
      <c r="F47" s="74"/>
      <c r="G47" s="81">
        <f t="shared" si="5"/>
        <v>0</v>
      </c>
      <c r="I47" s="97"/>
      <c r="J47" s="109"/>
      <c r="K47" s="97"/>
      <c r="L47" s="97"/>
      <c r="M47" s="97"/>
      <c r="N47" s="97"/>
    </row>
    <row r="48" spans="1:14" x14ac:dyDescent="0.25">
      <c r="A48" s="110">
        <v>0</v>
      </c>
      <c r="B48" s="75"/>
      <c r="C48" s="105">
        <v>0</v>
      </c>
      <c r="D48" s="106">
        <v>0</v>
      </c>
      <c r="E48" s="114">
        <v>0</v>
      </c>
      <c r="F48" s="74"/>
      <c r="G48" s="81">
        <f t="shared" si="5"/>
        <v>0</v>
      </c>
      <c r="I48" s="97"/>
      <c r="J48" s="109"/>
      <c r="K48" s="97"/>
      <c r="L48" s="97"/>
      <c r="M48" s="97"/>
      <c r="N48" s="97"/>
    </row>
    <row r="49" spans="1:14" x14ac:dyDescent="0.25">
      <c r="A49" s="110">
        <v>0</v>
      </c>
      <c r="B49" s="75"/>
      <c r="C49" s="105">
        <v>0</v>
      </c>
      <c r="D49" s="106">
        <v>0</v>
      </c>
      <c r="E49" s="114">
        <v>0</v>
      </c>
      <c r="F49" s="74"/>
      <c r="G49" s="81">
        <f t="shared" si="5"/>
        <v>0</v>
      </c>
      <c r="I49" s="97"/>
      <c r="J49" s="109"/>
      <c r="K49" s="97"/>
      <c r="L49" s="97"/>
      <c r="M49" s="97"/>
      <c r="N49" s="97"/>
    </row>
    <row r="50" spans="1:14" x14ac:dyDescent="0.25">
      <c r="A50" s="110">
        <v>0</v>
      </c>
      <c r="B50" s="75"/>
      <c r="C50" s="105">
        <v>0</v>
      </c>
      <c r="D50" s="106">
        <v>0</v>
      </c>
      <c r="E50" s="114">
        <v>0</v>
      </c>
      <c r="F50" s="74"/>
      <c r="G50" s="81">
        <f t="shared" si="5"/>
        <v>0</v>
      </c>
      <c r="I50" s="97"/>
      <c r="J50" s="109"/>
      <c r="K50" s="97"/>
      <c r="L50" s="97"/>
      <c r="M50" s="97"/>
      <c r="N50" s="97"/>
    </row>
    <row r="51" spans="1:14" x14ac:dyDescent="0.25">
      <c r="A51" s="110">
        <v>0</v>
      </c>
      <c r="B51" s="75"/>
      <c r="C51" s="105">
        <v>0</v>
      </c>
      <c r="D51" s="106">
        <v>0</v>
      </c>
      <c r="E51" s="114">
        <v>0</v>
      </c>
      <c r="F51" s="74"/>
      <c r="G51" s="81">
        <f t="shared" si="5"/>
        <v>0</v>
      </c>
      <c r="I51" s="97"/>
      <c r="J51" s="109"/>
      <c r="K51" s="97"/>
      <c r="L51" s="97"/>
      <c r="M51" s="97"/>
      <c r="N51" s="97"/>
    </row>
    <row r="52" spans="1:14" x14ac:dyDescent="0.25">
      <c r="A52" s="110">
        <v>0</v>
      </c>
      <c r="B52" s="75"/>
      <c r="C52" s="105">
        <v>0</v>
      </c>
      <c r="D52" s="106">
        <v>0</v>
      </c>
      <c r="E52" s="114">
        <v>0</v>
      </c>
      <c r="F52" s="74"/>
      <c r="G52" s="81">
        <f t="shared" si="5"/>
        <v>0</v>
      </c>
      <c r="I52" s="97"/>
      <c r="J52" s="109"/>
      <c r="K52" s="97"/>
      <c r="L52" s="97"/>
      <c r="M52" s="97"/>
      <c r="N52" s="97"/>
    </row>
    <row r="53" spans="1:14" x14ac:dyDescent="0.25">
      <c r="A53" s="110">
        <v>0</v>
      </c>
      <c r="B53" s="75"/>
      <c r="C53" s="105">
        <v>0</v>
      </c>
      <c r="D53" s="106">
        <v>0</v>
      </c>
      <c r="E53" s="114">
        <v>0</v>
      </c>
      <c r="F53" s="74"/>
      <c r="G53" s="81">
        <f t="shared" si="5"/>
        <v>0</v>
      </c>
      <c r="I53" s="97"/>
      <c r="J53" s="109"/>
      <c r="K53" s="97"/>
      <c r="L53" s="97"/>
      <c r="M53" s="97"/>
      <c r="N53" s="97"/>
    </row>
    <row r="54" spans="1:14" x14ac:dyDescent="0.25">
      <c r="A54" s="110">
        <v>0</v>
      </c>
      <c r="B54" s="75"/>
      <c r="C54" s="105">
        <v>0</v>
      </c>
      <c r="D54" s="106">
        <v>0</v>
      </c>
      <c r="E54" s="114">
        <v>0</v>
      </c>
      <c r="F54" s="74"/>
      <c r="G54" s="81">
        <f t="shared" si="5"/>
        <v>0</v>
      </c>
      <c r="I54" s="97"/>
      <c r="J54" s="109"/>
      <c r="K54" s="97"/>
      <c r="L54" s="97"/>
      <c r="M54" s="97"/>
      <c r="N54" s="97"/>
    </row>
    <row r="55" spans="1:14" x14ac:dyDescent="0.25">
      <c r="A55" s="96">
        <v>0</v>
      </c>
      <c r="B55" s="72"/>
      <c r="C55" s="105">
        <v>0</v>
      </c>
      <c r="D55" s="106">
        <v>0</v>
      </c>
      <c r="E55" s="96">
        <v>0</v>
      </c>
      <c r="F55" s="74"/>
      <c r="G55" s="81">
        <f t="shared" si="5"/>
        <v>0</v>
      </c>
      <c r="I55" s="97"/>
      <c r="J55" s="97"/>
      <c r="K55" s="97"/>
      <c r="L55" s="97"/>
      <c r="M55" s="97"/>
      <c r="N55" s="97"/>
    </row>
    <row r="56" spans="1:14" x14ac:dyDescent="0.25">
      <c r="A56" s="110">
        <v>0</v>
      </c>
      <c r="B56" s="75"/>
      <c r="C56" s="105">
        <v>0</v>
      </c>
      <c r="D56" s="106">
        <v>0</v>
      </c>
      <c r="E56" s="114">
        <v>0</v>
      </c>
      <c r="F56" s="74"/>
      <c r="G56" s="81">
        <f t="shared" si="5"/>
        <v>0</v>
      </c>
      <c r="I56" s="97"/>
      <c r="J56" s="109"/>
      <c r="K56" s="97"/>
      <c r="L56" s="97"/>
      <c r="M56" s="97"/>
      <c r="N56" s="97"/>
    </row>
    <row r="57" spans="1:14" x14ac:dyDescent="0.25">
      <c r="A57" s="110">
        <v>0</v>
      </c>
      <c r="B57" s="75"/>
      <c r="C57" s="105">
        <v>0</v>
      </c>
      <c r="D57" s="106">
        <v>0</v>
      </c>
      <c r="E57" s="114">
        <v>0</v>
      </c>
      <c r="F57" s="74"/>
      <c r="G57" s="81">
        <f t="shared" si="5"/>
        <v>0</v>
      </c>
      <c r="I57" s="97"/>
      <c r="J57" s="109"/>
      <c r="K57" s="97"/>
      <c r="L57" s="97"/>
      <c r="M57" s="97"/>
      <c r="N57" s="97"/>
    </row>
    <row r="58" spans="1:14" x14ac:dyDescent="0.25">
      <c r="A58" s="110">
        <v>0</v>
      </c>
      <c r="B58" s="75"/>
      <c r="C58" s="105">
        <v>0</v>
      </c>
      <c r="D58" s="106">
        <v>0</v>
      </c>
      <c r="E58" s="114">
        <v>0</v>
      </c>
      <c r="F58" s="74"/>
      <c r="G58" s="81">
        <f t="shared" si="5"/>
        <v>0</v>
      </c>
      <c r="I58" s="97"/>
      <c r="J58" s="109"/>
      <c r="K58" s="97"/>
      <c r="L58" s="97"/>
      <c r="M58" s="97"/>
      <c r="N58" s="97"/>
    </row>
    <row r="59" spans="1:14" x14ac:dyDescent="0.25">
      <c r="A59" s="110">
        <v>0</v>
      </c>
      <c r="B59" s="75"/>
      <c r="C59" s="105">
        <v>0</v>
      </c>
      <c r="D59" s="106">
        <v>0</v>
      </c>
      <c r="E59" s="114">
        <v>0</v>
      </c>
      <c r="F59" s="74"/>
      <c r="G59" s="81">
        <f t="shared" si="5"/>
        <v>0</v>
      </c>
      <c r="I59" s="97"/>
      <c r="J59" s="109"/>
      <c r="K59" s="97"/>
      <c r="L59" s="97"/>
      <c r="M59" s="97"/>
      <c r="N59" s="97"/>
    </row>
    <row r="60" spans="1:14" x14ac:dyDescent="0.25">
      <c r="A60" s="110">
        <v>0</v>
      </c>
      <c r="B60" s="75"/>
      <c r="C60" s="105">
        <v>0</v>
      </c>
      <c r="D60" s="106">
        <v>0</v>
      </c>
      <c r="E60" s="114">
        <v>0</v>
      </c>
      <c r="F60" s="74"/>
      <c r="G60" s="81">
        <f t="shared" si="5"/>
        <v>0</v>
      </c>
      <c r="I60" s="97"/>
      <c r="J60" s="109"/>
      <c r="K60" s="97"/>
      <c r="L60" s="97"/>
      <c r="M60" s="97"/>
      <c r="N60" s="97"/>
    </row>
    <row r="61" spans="1:14" x14ac:dyDescent="0.25">
      <c r="A61" s="96">
        <v>0</v>
      </c>
      <c r="B61" s="72"/>
      <c r="C61" s="81">
        <v>0</v>
      </c>
      <c r="D61" s="81">
        <v>0</v>
      </c>
      <c r="E61" s="96">
        <v>0</v>
      </c>
      <c r="F61" s="74"/>
      <c r="G61" s="81">
        <f t="shared" si="5"/>
        <v>0</v>
      </c>
      <c r="I61" s="97"/>
      <c r="J61" s="97"/>
      <c r="K61" s="97"/>
      <c r="L61" s="97"/>
      <c r="M61" s="97"/>
      <c r="N61" s="97"/>
    </row>
    <row r="62" spans="1:14" x14ac:dyDescent="0.25">
      <c r="A62" s="96">
        <v>0</v>
      </c>
      <c r="B62" s="72"/>
      <c r="C62" s="81">
        <v>0</v>
      </c>
      <c r="D62" s="81">
        <v>0</v>
      </c>
      <c r="E62" s="96">
        <v>0</v>
      </c>
      <c r="F62" s="74"/>
      <c r="G62" s="81">
        <f t="shared" si="5"/>
        <v>0</v>
      </c>
      <c r="I62" s="97"/>
      <c r="J62" s="97"/>
      <c r="K62" s="97"/>
      <c r="L62" s="97"/>
      <c r="M62" s="97"/>
      <c r="N62" s="97"/>
    </row>
    <row r="63" spans="1:14" x14ac:dyDescent="0.25">
      <c r="A63" s="115">
        <v>0</v>
      </c>
      <c r="B63" s="85"/>
      <c r="C63" s="84">
        <v>0</v>
      </c>
      <c r="D63" s="84">
        <v>0</v>
      </c>
      <c r="E63" s="115">
        <v>0</v>
      </c>
      <c r="F63" s="87"/>
      <c r="G63" s="81">
        <f t="shared" si="5"/>
        <v>0</v>
      </c>
      <c r="I63" s="97"/>
      <c r="J63" s="97"/>
      <c r="K63" s="97"/>
      <c r="L63" s="97"/>
      <c r="M63" s="97"/>
      <c r="N63" s="97"/>
    </row>
    <row r="64" spans="1:14" x14ac:dyDescent="0.25">
      <c r="A64" s="121" t="s">
        <v>144</v>
      </c>
      <c r="B64" s="89"/>
      <c r="C64" s="88">
        <v>0</v>
      </c>
      <c r="D64" s="88">
        <v>0</v>
      </c>
      <c r="E64" s="121">
        <v>2.5099999999999998</v>
      </c>
      <c r="F64" s="99"/>
      <c r="G64" s="99">
        <f>TRUNC(ROUND(SUM(G44:G63),2),2)</f>
        <v>18.95</v>
      </c>
      <c r="I64" s="97"/>
      <c r="J64" s="97"/>
      <c r="K64" s="97"/>
      <c r="L64" s="97"/>
      <c r="M64" s="97"/>
      <c r="N64" s="97"/>
    </row>
    <row r="65" spans="1:22" s="63" customFormat="1" x14ac:dyDescent="0.25">
      <c r="A65" s="182" t="s">
        <v>145</v>
      </c>
      <c r="B65" s="183"/>
      <c r="C65" s="90"/>
      <c r="D65" s="90"/>
      <c r="E65" s="160"/>
      <c r="F65" s="160"/>
      <c r="G65" s="91"/>
      <c r="I65" s="100"/>
      <c r="J65" s="100"/>
      <c r="K65" s="100"/>
      <c r="L65" s="100"/>
      <c r="M65" s="100"/>
      <c r="N65" s="100"/>
    </row>
    <row r="66" spans="1:22" ht="27.75" customHeight="1" x14ac:dyDescent="0.25">
      <c r="A66" s="167" t="s">
        <v>83</v>
      </c>
      <c r="B66" s="168"/>
      <c r="C66" s="65" t="s">
        <v>146</v>
      </c>
      <c r="D66" s="65" t="s">
        <v>147</v>
      </c>
      <c r="E66" s="167" t="s">
        <v>85</v>
      </c>
      <c r="F66" s="169"/>
      <c r="G66" s="92" t="s">
        <v>148</v>
      </c>
    </row>
    <row r="67" spans="1:22" x14ac:dyDescent="0.25">
      <c r="A67" s="98"/>
      <c r="B67" s="59"/>
      <c r="C67" s="86"/>
      <c r="D67" s="86" t="s">
        <v>89</v>
      </c>
      <c r="E67" s="170" t="s">
        <v>90</v>
      </c>
      <c r="F67" s="171"/>
      <c r="G67" s="68" t="s">
        <v>149</v>
      </c>
    </row>
    <row r="68" spans="1:22" ht="15.75" thickBot="1" x14ac:dyDescent="0.3">
      <c r="A68" s="172"/>
      <c r="B68" s="173"/>
      <c r="C68" s="117"/>
      <c r="D68" s="117"/>
      <c r="E68" s="114"/>
      <c r="F68" s="74"/>
      <c r="G68" s="117"/>
    </row>
    <row r="69" spans="1:22" ht="15.75" thickBot="1" x14ac:dyDescent="0.3">
      <c r="A69" s="174" t="s">
        <v>150</v>
      </c>
      <c r="B69" s="175"/>
      <c r="C69" s="82" t="s">
        <v>15</v>
      </c>
      <c r="D69" s="82">
        <v>1</v>
      </c>
      <c r="E69" s="96">
        <v>3</v>
      </c>
      <c r="F69" s="74"/>
      <c r="G69" s="81">
        <f>IFERROR(TRUNC(ROUND(D69*E69,2),2),0)</f>
        <v>3</v>
      </c>
      <c r="I69" s="118" t="s">
        <v>151</v>
      </c>
      <c r="J69" s="119">
        <v>0</v>
      </c>
    </row>
    <row r="70" spans="1:22" x14ac:dyDescent="0.25">
      <c r="A70" s="176"/>
      <c r="B70" s="177"/>
      <c r="C70" s="86"/>
      <c r="D70" s="86"/>
      <c r="E70" s="178"/>
      <c r="F70" s="179"/>
      <c r="G70" s="84"/>
    </row>
    <row r="71" spans="1:22" x14ac:dyDescent="0.25">
      <c r="A71" s="121" t="s">
        <v>152</v>
      </c>
      <c r="B71" s="89"/>
      <c r="C71" s="88"/>
      <c r="D71" s="88"/>
      <c r="E71" s="88"/>
      <c r="F71" s="89"/>
      <c r="G71" s="88">
        <f>TRUNC(ROUND(SUM(G68:G70),5),2)</f>
        <v>3</v>
      </c>
    </row>
    <row r="72" spans="1:22" s="63" customFormat="1" ht="15.75" customHeight="1" x14ac:dyDescent="0.25">
      <c r="A72" s="154"/>
      <c r="B72" s="155"/>
      <c r="C72" s="160" t="s">
        <v>153</v>
      </c>
      <c r="D72" s="160"/>
      <c r="E72" s="160"/>
      <c r="F72" s="160"/>
      <c r="G72" s="120">
        <f>TRUNC(ROUND(G29+G40+G64+G71,2),2)</f>
        <v>29.66</v>
      </c>
    </row>
    <row r="73" spans="1:22" ht="15.75" customHeight="1" x14ac:dyDescent="0.25">
      <c r="A73" s="156"/>
      <c r="B73" s="157"/>
      <c r="C73" s="161" t="s">
        <v>154</v>
      </c>
      <c r="D73" s="162"/>
      <c r="E73" s="162"/>
      <c r="F73" s="122">
        <v>0.03</v>
      </c>
      <c r="G73" s="88">
        <f>TRUNC(ROUND(G72*F73,2),2)</f>
        <v>0.89</v>
      </c>
    </row>
    <row r="74" spans="1:22" ht="15.75" customHeight="1" x14ac:dyDescent="0.25">
      <c r="A74" s="156"/>
      <c r="B74" s="157"/>
      <c r="C74" s="161" t="s">
        <v>155</v>
      </c>
      <c r="D74" s="162"/>
      <c r="E74" s="162"/>
      <c r="F74" s="123">
        <v>1.1000000000000001E-3</v>
      </c>
      <c r="G74" s="88">
        <f>TRUNC(ROUND(G72*F74,2),2)</f>
        <v>0.03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156</v>
      </c>
      <c r="D75" s="162"/>
      <c r="E75" s="162"/>
      <c r="F75" s="99"/>
      <c r="G75" s="88">
        <f>TRUNC(ROUND(SUM(G72:G74),2),2)</f>
        <v>30.58</v>
      </c>
      <c r="U75" t="s">
        <v>157</v>
      </c>
      <c r="V75">
        <f>+TRUNC(ROUND(G29+G40+G71+G73+G74,2),2)</f>
        <v>11.63</v>
      </c>
    </row>
    <row r="76" spans="1:22" s="63" customFormat="1" ht="15.75" customHeight="1" x14ac:dyDescent="0.25">
      <c r="A76" s="163" t="s">
        <v>158</v>
      </c>
      <c r="B76" s="164"/>
      <c r="C76" s="165" t="s">
        <v>159</v>
      </c>
      <c r="D76" s="166"/>
      <c r="E76" s="166"/>
      <c r="F76" s="124"/>
      <c r="G76" s="125"/>
      <c r="U76" s="63" t="s">
        <v>160</v>
      </c>
      <c r="V76" s="63">
        <f>+G64</f>
        <v>18.95</v>
      </c>
    </row>
    <row r="77" spans="1:22" x14ac:dyDescent="0.25">
      <c r="A77" s="126"/>
      <c r="B77" s="126"/>
      <c r="C77" s="126"/>
      <c r="D77" s="126"/>
      <c r="E77" s="126"/>
      <c r="F77" s="126"/>
      <c r="G77" s="126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70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3" t="s">
        <v>71</v>
      </c>
      <c r="B2" s="44"/>
      <c r="C2" s="44"/>
      <c r="D2" s="44" t="s">
        <v>72</v>
      </c>
      <c r="E2" s="192" t="s">
        <v>230</v>
      </c>
      <c r="F2" s="192"/>
      <c r="G2" s="193"/>
    </row>
    <row r="3" spans="1:28" ht="32.25" customHeight="1" x14ac:dyDescent="0.25">
      <c r="A3" s="43" t="s">
        <v>73</v>
      </c>
      <c r="B3" s="45"/>
      <c r="C3" s="44"/>
      <c r="D3" s="44"/>
      <c r="E3" s="192"/>
      <c r="F3" s="192"/>
      <c r="G3" s="193"/>
      <c r="AB3" t="s">
        <v>244</v>
      </c>
    </row>
    <row r="4" spans="1:28" ht="18" x14ac:dyDescent="0.25">
      <c r="A4" s="194" t="s">
        <v>74</v>
      </c>
      <c r="B4" s="195"/>
      <c r="C4" s="195"/>
      <c r="D4" s="195"/>
      <c r="E4" s="195"/>
      <c r="F4" s="195"/>
      <c r="G4" s="196"/>
    </row>
    <row r="5" spans="1:28" x14ac:dyDescent="0.25">
      <c r="A5" s="46"/>
      <c r="B5" s="47"/>
      <c r="C5" s="47"/>
      <c r="D5" s="48" t="s">
        <v>75</v>
      </c>
      <c r="F5" s="49"/>
      <c r="G5" s="50"/>
    </row>
    <row r="6" spans="1:28" x14ac:dyDescent="0.25">
      <c r="A6" s="51" t="s">
        <v>76</v>
      </c>
      <c r="B6" s="52"/>
      <c r="C6" s="47"/>
      <c r="D6" s="47"/>
      <c r="E6" s="47"/>
      <c r="F6" s="47"/>
      <c r="G6" s="53"/>
    </row>
    <row r="7" spans="1:28" ht="42" customHeight="1" x14ac:dyDescent="0.25">
      <c r="A7" s="197" t="s">
        <v>41</v>
      </c>
      <c r="B7" s="198"/>
      <c r="C7" s="198"/>
      <c r="D7" s="198"/>
      <c r="E7" s="198"/>
      <c r="F7" s="54" t="s">
        <v>77</v>
      </c>
      <c r="G7" s="55" t="s">
        <v>40</v>
      </c>
      <c r="H7" s="56"/>
      <c r="I7" s="57" t="s">
        <v>78</v>
      </c>
      <c r="J7" s="56">
        <v>2</v>
      </c>
    </row>
    <row r="8" spans="1:28" x14ac:dyDescent="0.25">
      <c r="A8" s="58" t="s">
        <v>79</v>
      </c>
      <c r="B8" s="59"/>
      <c r="C8" s="59"/>
      <c r="D8" s="59"/>
      <c r="E8" s="199"/>
      <c r="F8" s="199"/>
      <c r="G8" s="60"/>
    </row>
    <row r="9" spans="1:28" s="63" customFormat="1" x14ac:dyDescent="0.25">
      <c r="A9" s="200" t="s">
        <v>80</v>
      </c>
      <c r="B9" s="201"/>
      <c r="C9" s="61"/>
      <c r="D9" s="61"/>
      <c r="E9" s="202"/>
      <c r="F9" s="202"/>
      <c r="G9" s="62"/>
      <c r="I9" s="64" t="s">
        <v>81</v>
      </c>
      <c r="J9" s="64" t="s">
        <v>82</v>
      </c>
    </row>
    <row r="10" spans="1:28" ht="15.75" x14ac:dyDescent="0.25">
      <c r="A10" s="65" t="s">
        <v>83</v>
      </c>
      <c r="B10" s="65" t="s">
        <v>84</v>
      </c>
      <c r="C10" s="65" t="s">
        <v>85</v>
      </c>
      <c r="D10" s="65" t="s">
        <v>86</v>
      </c>
      <c r="E10" s="186" t="s">
        <v>87</v>
      </c>
      <c r="F10" s="186"/>
      <c r="G10" s="65" t="s">
        <v>88</v>
      </c>
      <c r="I10" s="66">
        <v>0.5</v>
      </c>
      <c r="J10" s="66">
        <f>1/I10</f>
        <v>2</v>
      </c>
    </row>
    <row r="11" spans="1:28" x14ac:dyDescent="0.25">
      <c r="A11" s="67"/>
      <c r="B11" s="68" t="s">
        <v>89</v>
      </c>
      <c r="C11" s="69" t="s">
        <v>90</v>
      </c>
      <c r="D11" s="68" t="s">
        <v>91</v>
      </c>
      <c r="E11" s="187" t="s">
        <v>92</v>
      </c>
      <c r="F11" s="185"/>
      <c r="G11" s="70" t="s">
        <v>93</v>
      </c>
      <c r="L11" t="s">
        <v>94</v>
      </c>
      <c r="M11" t="s">
        <v>95</v>
      </c>
      <c r="N11" t="s">
        <v>96</v>
      </c>
      <c r="O11" t="s">
        <v>97</v>
      </c>
      <c r="P11" t="s">
        <v>98</v>
      </c>
      <c r="Q11" t="s">
        <v>99</v>
      </c>
      <c r="R11" t="s">
        <v>100</v>
      </c>
      <c r="S11" t="s">
        <v>101</v>
      </c>
    </row>
    <row r="12" spans="1:28" x14ac:dyDescent="0.25">
      <c r="A12" s="71" t="s">
        <v>102</v>
      </c>
      <c r="B12" s="71">
        <v>1</v>
      </c>
      <c r="C12" s="72">
        <v>4.25</v>
      </c>
      <c r="D12" s="73">
        <f>IFERROR(ROUND(B12*C12,5),0)</f>
        <v>4.25</v>
      </c>
      <c r="E12" s="72">
        <v>4.919999999999999E-3</v>
      </c>
      <c r="F12" s="74"/>
      <c r="G12" s="73">
        <f>IFERROR(TRUNC(ROUND(D12*E12,2),2),0)</f>
        <v>0.02</v>
      </c>
      <c r="I12" t="s">
        <v>103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104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4.919999999999999E-3</v>
      </c>
      <c r="F13" s="76"/>
      <c r="G13" s="73">
        <f t="shared" ref="G13:G26" si="1">IFERROR(TRUNC(ROUND(D13*E13,2),2),0)</f>
        <v>0</v>
      </c>
      <c r="I13" t="s">
        <v>105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106</v>
      </c>
      <c r="B14" s="71">
        <v>0</v>
      </c>
      <c r="C14" s="72">
        <v>20</v>
      </c>
      <c r="D14" s="73">
        <f t="shared" si="0"/>
        <v>0</v>
      </c>
      <c r="E14" s="72">
        <v>4.919999999999999E-3</v>
      </c>
      <c r="F14" s="74"/>
      <c r="G14" s="73">
        <f t="shared" si="1"/>
        <v>0</v>
      </c>
      <c r="I14" t="s">
        <v>107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108</v>
      </c>
      <c r="B15" s="71">
        <v>0</v>
      </c>
      <c r="C15" s="72">
        <v>1</v>
      </c>
      <c r="D15" s="73">
        <f t="shared" si="0"/>
        <v>0</v>
      </c>
      <c r="E15" s="72">
        <v>4.919999999999999E-3</v>
      </c>
      <c r="F15" s="74"/>
      <c r="G15" s="73">
        <f t="shared" si="1"/>
        <v>0</v>
      </c>
      <c r="I15" t="s">
        <v>109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110</v>
      </c>
      <c r="B16" s="71">
        <v>1</v>
      </c>
      <c r="C16" s="72">
        <v>0.5</v>
      </c>
      <c r="D16" s="73">
        <f t="shared" si="0"/>
        <v>0.5</v>
      </c>
      <c r="E16" s="72">
        <v>4.919999999999999E-3</v>
      </c>
      <c r="F16" s="74"/>
      <c r="G16" s="73">
        <f t="shared" si="1"/>
        <v>0</v>
      </c>
      <c r="I16" t="s">
        <v>111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109</v>
      </c>
      <c r="B17" s="71">
        <v>1</v>
      </c>
      <c r="C17" s="72">
        <v>0.15</v>
      </c>
      <c r="D17" s="73">
        <f t="shared" si="0"/>
        <v>0.15</v>
      </c>
      <c r="E17" s="72">
        <v>4.919999999999999E-3</v>
      </c>
      <c r="F17" s="74"/>
      <c r="G17" s="73">
        <f t="shared" si="1"/>
        <v>0</v>
      </c>
      <c r="I17" t="s">
        <v>112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113</v>
      </c>
      <c r="B18" s="71">
        <v>2</v>
      </c>
      <c r="C18" s="72">
        <v>0.15</v>
      </c>
      <c r="D18" s="73">
        <f t="shared" si="0"/>
        <v>0.3</v>
      </c>
      <c r="E18" s="72">
        <v>4.919999999999999E-3</v>
      </c>
      <c r="F18" s="74"/>
      <c r="G18" s="73">
        <f t="shared" si="1"/>
        <v>0</v>
      </c>
      <c r="I18" t="s">
        <v>114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115</v>
      </c>
      <c r="B19" s="71">
        <v>0</v>
      </c>
      <c r="C19" s="72">
        <v>0.16</v>
      </c>
      <c r="D19" s="73">
        <f t="shared" si="0"/>
        <v>0</v>
      </c>
      <c r="E19" s="72">
        <v>4.919999999999999E-3</v>
      </c>
      <c r="F19" s="74"/>
      <c r="G19" s="73">
        <f t="shared" si="1"/>
        <v>0</v>
      </c>
      <c r="I19" t="s">
        <v>116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117</v>
      </c>
      <c r="B20" s="71">
        <v>0</v>
      </c>
      <c r="C20" s="72">
        <v>0.2</v>
      </c>
      <c r="D20" s="73">
        <f t="shared" si="0"/>
        <v>0</v>
      </c>
      <c r="E20" s="72">
        <v>4.919999999999999E-3</v>
      </c>
      <c r="F20" s="74"/>
      <c r="G20" s="73">
        <f t="shared" si="1"/>
        <v>0</v>
      </c>
      <c r="I20" t="s">
        <v>118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119</v>
      </c>
      <c r="B21" s="71">
        <v>0</v>
      </c>
      <c r="C21" s="72">
        <v>0.2</v>
      </c>
      <c r="D21" s="73">
        <f t="shared" si="0"/>
        <v>0</v>
      </c>
      <c r="E21" s="72">
        <v>4.919999999999999E-3</v>
      </c>
      <c r="F21" s="74"/>
      <c r="G21" s="73">
        <f t="shared" si="1"/>
        <v>0</v>
      </c>
      <c r="I21" t="s">
        <v>120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121</v>
      </c>
      <c r="B22" s="71">
        <v>2</v>
      </c>
      <c r="C22" s="72">
        <v>0.17</v>
      </c>
      <c r="D22" s="73">
        <f t="shared" si="0"/>
        <v>0.34</v>
      </c>
      <c r="E22" s="72">
        <v>4.919999999999999E-3</v>
      </c>
      <c r="F22" s="74"/>
      <c r="G22" s="73">
        <f t="shared" si="1"/>
        <v>0</v>
      </c>
      <c r="I22" t="s">
        <v>122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123</v>
      </c>
      <c r="B23" s="71">
        <v>2</v>
      </c>
      <c r="C23" s="72">
        <v>0.05</v>
      </c>
      <c r="D23" s="73">
        <f t="shared" si="0"/>
        <v>0.1</v>
      </c>
      <c r="E23" s="72">
        <v>4.919999999999999E-3</v>
      </c>
      <c r="F23" s="74"/>
      <c r="G23" s="73">
        <f t="shared" si="1"/>
        <v>0</v>
      </c>
      <c r="I23" t="s">
        <v>124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125</v>
      </c>
      <c r="B24" s="71">
        <v>9</v>
      </c>
      <c r="C24" s="72">
        <v>0.05</v>
      </c>
      <c r="D24" s="73">
        <f t="shared" si="0"/>
        <v>0.45</v>
      </c>
      <c r="E24" s="72">
        <v>4.919999999999999E-3</v>
      </c>
      <c r="F24" s="74"/>
      <c r="G24" s="73">
        <f t="shared" si="1"/>
        <v>0</v>
      </c>
      <c r="I24" t="s">
        <v>126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122</v>
      </c>
      <c r="B25" s="78">
        <v>0</v>
      </c>
      <c r="C25" s="72">
        <v>0.05</v>
      </c>
      <c r="D25" s="73">
        <f t="shared" si="0"/>
        <v>0</v>
      </c>
      <c r="E25" s="72">
        <v>4.919999999999999E-3</v>
      </c>
      <c r="F25" s="74"/>
      <c r="G25" s="73">
        <f t="shared" si="1"/>
        <v>0</v>
      </c>
      <c r="I25" t="s">
        <v>127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128</v>
      </c>
      <c r="B26" s="79">
        <v>0</v>
      </c>
      <c r="C26" s="72">
        <v>2</v>
      </c>
      <c r="D26" s="73">
        <f t="shared" si="0"/>
        <v>0</v>
      </c>
      <c r="E26" s="72">
        <v>4.919999999999999E-3</v>
      </c>
      <c r="F26" s="74"/>
      <c r="G26" s="73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130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60"/>
    </row>
    <row r="29" spans="1:22" x14ac:dyDescent="0.25">
      <c r="A29" s="88" t="s">
        <v>131</v>
      </c>
      <c r="B29" s="88"/>
      <c r="C29" s="89"/>
      <c r="D29" s="88"/>
      <c r="E29" s="162"/>
      <c r="F29" s="188"/>
      <c r="G29" s="88">
        <f>TRUNC(ROUND(SUM(G12:G28),2),2)</f>
        <v>0.02</v>
      </c>
    </row>
    <row r="30" spans="1:22" s="63" customFormat="1" x14ac:dyDescent="0.25">
      <c r="A30" s="182" t="s">
        <v>132</v>
      </c>
      <c r="B30" s="183"/>
      <c r="C30" s="90"/>
      <c r="D30" s="90"/>
      <c r="E30" s="160"/>
      <c r="F30" s="160"/>
      <c r="G30" s="91"/>
    </row>
    <row r="31" spans="1:22" x14ac:dyDescent="0.25">
      <c r="A31" s="65" t="s">
        <v>133</v>
      </c>
      <c r="B31" s="116" t="s">
        <v>84</v>
      </c>
      <c r="C31" s="65" t="s">
        <v>134</v>
      </c>
      <c r="D31" s="65" t="s">
        <v>86</v>
      </c>
      <c r="E31" s="168" t="s">
        <v>87</v>
      </c>
      <c r="F31" s="169"/>
      <c r="G31" s="92" t="s">
        <v>88</v>
      </c>
    </row>
    <row r="32" spans="1:22" x14ac:dyDescent="0.25">
      <c r="A32" s="93"/>
      <c r="B32" s="94" t="s">
        <v>89</v>
      </c>
      <c r="C32" s="86" t="s">
        <v>90</v>
      </c>
      <c r="D32" s="86" t="s">
        <v>91</v>
      </c>
      <c r="E32" s="180" t="s">
        <v>92</v>
      </c>
      <c r="F32" s="181"/>
      <c r="G32" s="95" t="s">
        <v>93</v>
      </c>
    </row>
    <row r="33" spans="1:14" x14ac:dyDescent="0.25">
      <c r="A33" s="81" t="s">
        <v>135</v>
      </c>
      <c r="B33" s="96">
        <v>1</v>
      </c>
      <c r="C33" s="81">
        <v>5.5</v>
      </c>
      <c r="D33" s="73">
        <f>IFERROR(ROUND(B33*C33,5),0)</f>
        <v>5.5</v>
      </c>
      <c r="E33" s="72">
        <v>4.919999999999999E-3</v>
      </c>
      <c r="F33" s="74"/>
      <c r="G33" s="74">
        <f>IFERROR(TRUNC(ROUND(D33*E33,2),2),0)</f>
        <v>0.03</v>
      </c>
    </row>
    <row r="34" spans="1:14" x14ac:dyDescent="0.25">
      <c r="A34" s="81" t="s">
        <v>136</v>
      </c>
      <c r="B34" s="96">
        <v>1</v>
      </c>
      <c r="C34" s="81">
        <v>5</v>
      </c>
      <c r="D34" s="73">
        <f t="shared" ref="D34:D38" si="3">IFERROR(ROUND(B34*C34,5),0)</f>
        <v>5</v>
      </c>
      <c r="E34" s="72">
        <v>4.919999999999999E-3</v>
      </c>
      <c r="F34" s="74"/>
      <c r="G34" s="74">
        <f t="shared" ref="G34:G38" si="4">IFERROR(TRUNC(ROUND(D34*E34,2),2),0)</f>
        <v>0.02</v>
      </c>
    </row>
    <row r="35" spans="1:14" x14ac:dyDescent="0.25">
      <c r="A35" s="81" t="s">
        <v>137</v>
      </c>
      <c r="B35" s="96">
        <v>1</v>
      </c>
      <c r="C35" s="81">
        <v>4.5</v>
      </c>
      <c r="D35" s="73">
        <f t="shared" si="3"/>
        <v>4.5</v>
      </c>
      <c r="E35" s="72">
        <v>4.919999999999999E-3</v>
      </c>
      <c r="F35" s="74"/>
      <c r="G35" s="74">
        <f t="shared" si="4"/>
        <v>0.02</v>
      </c>
    </row>
    <row r="36" spans="1:14" x14ac:dyDescent="0.25">
      <c r="A36" s="81" t="s">
        <v>138</v>
      </c>
      <c r="B36" s="96">
        <v>0</v>
      </c>
      <c r="C36" s="81">
        <v>5</v>
      </c>
      <c r="D36" s="73">
        <f t="shared" si="3"/>
        <v>0</v>
      </c>
      <c r="E36" s="72">
        <v>4.919999999999999E-3</v>
      </c>
      <c r="F36" s="74"/>
      <c r="G36" s="74">
        <f t="shared" si="4"/>
        <v>0</v>
      </c>
      <c r="I36" s="97"/>
      <c r="J36" s="97"/>
      <c r="K36" s="97"/>
      <c r="L36" s="97"/>
      <c r="M36" s="97"/>
      <c r="N36" s="97"/>
    </row>
    <row r="37" spans="1:14" x14ac:dyDescent="0.25">
      <c r="A37" s="81" t="s">
        <v>139</v>
      </c>
      <c r="B37" s="96">
        <v>1</v>
      </c>
      <c r="C37" s="81">
        <v>6.5</v>
      </c>
      <c r="D37" s="73">
        <f t="shared" si="3"/>
        <v>6.5</v>
      </c>
      <c r="E37" s="72">
        <v>4.919999999999999E-3</v>
      </c>
      <c r="F37" s="74"/>
      <c r="G37" s="74">
        <f t="shared" si="4"/>
        <v>0.03</v>
      </c>
      <c r="I37" s="97"/>
      <c r="J37" s="97"/>
      <c r="K37" s="97"/>
      <c r="L37" s="97"/>
      <c r="M37" s="97"/>
      <c r="N37" s="97"/>
    </row>
    <row r="38" spans="1:14" x14ac:dyDescent="0.25">
      <c r="A38" s="81"/>
      <c r="B38" s="9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97"/>
      <c r="J38" s="97"/>
      <c r="K38" s="97"/>
      <c r="L38" s="97"/>
      <c r="M38" s="97"/>
      <c r="N38" s="97"/>
    </row>
    <row r="39" spans="1:14" x14ac:dyDescent="0.25">
      <c r="A39" s="93"/>
      <c r="B39" s="98"/>
      <c r="C39" s="84"/>
      <c r="D39" s="86"/>
      <c r="E39" s="85"/>
      <c r="F39" s="87"/>
      <c r="G39" s="87"/>
      <c r="I39" s="97"/>
      <c r="J39" s="97"/>
      <c r="K39" s="97"/>
      <c r="L39" s="97"/>
      <c r="M39" s="97"/>
      <c r="N39" s="97"/>
    </row>
    <row r="40" spans="1:14" x14ac:dyDescent="0.25">
      <c r="A40" s="88" t="s">
        <v>140</v>
      </c>
      <c r="B40" s="121"/>
      <c r="C40" s="88"/>
      <c r="D40" s="88"/>
      <c r="E40" s="89"/>
      <c r="F40" s="99"/>
      <c r="G40" s="88">
        <f>TRUNC(ROUND(SUM(G33:G39),2),2)</f>
        <v>0.1</v>
      </c>
      <c r="I40" s="97"/>
      <c r="J40" s="97"/>
      <c r="K40" s="97"/>
      <c r="L40" s="97"/>
      <c r="M40" s="97"/>
      <c r="N40" s="97"/>
    </row>
    <row r="41" spans="1:14" s="63" customFormat="1" x14ac:dyDescent="0.25">
      <c r="A41" s="182" t="s">
        <v>141</v>
      </c>
      <c r="B41" s="183"/>
      <c r="C41" s="90"/>
      <c r="D41" s="90"/>
      <c r="E41" s="160"/>
      <c r="F41" s="160"/>
      <c r="G41" s="91"/>
      <c r="I41" s="100"/>
      <c r="J41" s="100"/>
      <c r="K41" s="100"/>
      <c r="L41" s="100"/>
      <c r="M41" s="100"/>
      <c r="N41" s="100"/>
    </row>
    <row r="42" spans="1:14" ht="15.75" customHeight="1" x14ac:dyDescent="0.25">
      <c r="A42" s="121" t="s">
        <v>142</v>
      </c>
      <c r="B42" s="99"/>
      <c r="C42" s="88" t="s">
        <v>5</v>
      </c>
      <c r="D42" s="88" t="s">
        <v>84</v>
      </c>
      <c r="E42" s="162" t="s">
        <v>143</v>
      </c>
      <c r="F42" s="162"/>
      <c r="G42" s="88" t="s">
        <v>88</v>
      </c>
      <c r="I42" s="97"/>
      <c r="J42" s="97"/>
      <c r="K42" s="97"/>
      <c r="L42" s="97"/>
      <c r="M42" s="97"/>
      <c r="N42" s="97"/>
    </row>
    <row r="43" spans="1:14" x14ac:dyDescent="0.25">
      <c r="A43" s="101"/>
      <c r="B43" s="102"/>
      <c r="C43" s="68"/>
      <c r="D43" s="68" t="s">
        <v>89</v>
      </c>
      <c r="E43" s="184" t="s">
        <v>90</v>
      </c>
      <c r="F43" s="185"/>
      <c r="G43" s="68" t="s">
        <v>91</v>
      </c>
      <c r="I43" s="97"/>
      <c r="J43" s="97"/>
      <c r="K43" s="97"/>
      <c r="L43" s="97"/>
      <c r="M43" s="97"/>
      <c r="N43" s="97"/>
    </row>
    <row r="44" spans="1:14" ht="25.5" x14ac:dyDescent="0.25">
      <c r="A44" s="103" t="s">
        <v>209</v>
      </c>
      <c r="B44" s="104"/>
      <c r="C44" s="105" t="s">
        <v>40</v>
      </c>
      <c r="D44" s="106">
        <v>1</v>
      </c>
      <c r="E44" s="107">
        <v>0.96</v>
      </c>
      <c r="F44" s="108"/>
      <c r="G44" s="81">
        <f>IFERROR(TRUNC(ROUND(D44*E44,2),2),0)</f>
        <v>0.96</v>
      </c>
      <c r="I44" s="97"/>
      <c r="J44" s="109"/>
      <c r="K44" s="97"/>
      <c r="L44" s="97"/>
      <c r="M44" s="97"/>
      <c r="N44" s="97"/>
    </row>
    <row r="45" spans="1:14" x14ac:dyDescent="0.25">
      <c r="A45" s="110" t="s">
        <v>25</v>
      </c>
      <c r="B45" s="75"/>
      <c r="C45" s="105" t="s">
        <v>25</v>
      </c>
      <c r="D45" s="106" t="s">
        <v>25</v>
      </c>
      <c r="E45" s="111">
        <v>0</v>
      </c>
      <c r="F45" s="76"/>
      <c r="G45" s="81">
        <f t="shared" ref="G45:G63" si="5">IFERROR(TRUNC(ROUND(D45*E45,2),2),0)</f>
        <v>0</v>
      </c>
      <c r="I45" s="97"/>
      <c r="J45" s="109"/>
      <c r="K45" s="97"/>
      <c r="L45" s="97"/>
      <c r="M45" s="97"/>
      <c r="N45" s="97"/>
    </row>
    <row r="46" spans="1:14" x14ac:dyDescent="0.25">
      <c r="A46" s="110" t="s">
        <v>25</v>
      </c>
      <c r="B46" s="75"/>
      <c r="C46" s="112" t="s">
        <v>25</v>
      </c>
      <c r="D46" s="113" t="s">
        <v>25</v>
      </c>
      <c r="E46" s="114">
        <v>0</v>
      </c>
      <c r="F46" s="74"/>
      <c r="G46" s="81">
        <f t="shared" si="5"/>
        <v>0</v>
      </c>
      <c r="I46" s="97"/>
      <c r="J46" s="109"/>
      <c r="K46" s="97"/>
      <c r="L46" s="97"/>
      <c r="M46" s="97"/>
      <c r="N46" s="97"/>
    </row>
    <row r="47" spans="1:14" x14ac:dyDescent="0.25">
      <c r="A47" s="110" t="s">
        <v>25</v>
      </c>
      <c r="B47" s="75"/>
      <c r="C47" s="105" t="s">
        <v>25</v>
      </c>
      <c r="D47" s="106" t="s">
        <v>25</v>
      </c>
      <c r="E47" s="114">
        <v>0</v>
      </c>
      <c r="F47" s="74"/>
      <c r="G47" s="81">
        <f t="shared" si="5"/>
        <v>0</v>
      </c>
      <c r="I47" s="97"/>
      <c r="J47" s="109"/>
      <c r="K47" s="97"/>
      <c r="L47" s="97"/>
      <c r="M47" s="97"/>
      <c r="N47" s="97"/>
    </row>
    <row r="48" spans="1:14" x14ac:dyDescent="0.25">
      <c r="A48" s="110" t="s">
        <v>25</v>
      </c>
      <c r="B48" s="75"/>
      <c r="C48" s="105" t="s">
        <v>25</v>
      </c>
      <c r="D48" s="106" t="s">
        <v>25</v>
      </c>
      <c r="E48" s="114">
        <v>0</v>
      </c>
      <c r="F48" s="74"/>
      <c r="G48" s="81">
        <f t="shared" si="5"/>
        <v>0</v>
      </c>
      <c r="I48" s="97"/>
      <c r="J48" s="109"/>
      <c r="K48" s="97"/>
      <c r="L48" s="97"/>
      <c r="M48" s="97"/>
      <c r="N48" s="97"/>
    </row>
    <row r="49" spans="1:14" x14ac:dyDescent="0.25">
      <c r="A49" s="110" t="s">
        <v>25</v>
      </c>
      <c r="B49" s="75"/>
      <c r="C49" s="105" t="s">
        <v>25</v>
      </c>
      <c r="D49" s="106" t="s">
        <v>25</v>
      </c>
      <c r="E49" s="114">
        <v>0</v>
      </c>
      <c r="F49" s="74"/>
      <c r="G49" s="81">
        <f t="shared" si="5"/>
        <v>0</v>
      </c>
      <c r="I49" s="97"/>
      <c r="J49" s="109"/>
      <c r="K49" s="97"/>
      <c r="L49" s="97"/>
      <c r="M49" s="97"/>
      <c r="N49" s="97"/>
    </row>
    <row r="50" spans="1:14" x14ac:dyDescent="0.25">
      <c r="A50" s="110" t="s">
        <v>25</v>
      </c>
      <c r="B50" s="75"/>
      <c r="C50" s="105" t="s">
        <v>25</v>
      </c>
      <c r="D50" s="106" t="s">
        <v>25</v>
      </c>
      <c r="E50" s="114">
        <v>0</v>
      </c>
      <c r="F50" s="74"/>
      <c r="G50" s="81">
        <f t="shared" si="5"/>
        <v>0</v>
      </c>
      <c r="I50" s="97"/>
      <c r="J50" s="109"/>
      <c r="K50" s="97"/>
      <c r="L50" s="97"/>
      <c r="M50" s="97"/>
      <c r="N50" s="97"/>
    </row>
    <row r="51" spans="1:14" x14ac:dyDescent="0.25">
      <c r="A51" s="110" t="s">
        <v>25</v>
      </c>
      <c r="B51" s="75"/>
      <c r="C51" s="105" t="s">
        <v>25</v>
      </c>
      <c r="D51" s="106" t="s">
        <v>25</v>
      </c>
      <c r="E51" s="114">
        <v>0</v>
      </c>
      <c r="F51" s="74"/>
      <c r="G51" s="81">
        <f t="shared" si="5"/>
        <v>0</v>
      </c>
      <c r="I51" s="97"/>
      <c r="J51" s="109"/>
      <c r="K51" s="97"/>
      <c r="L51" s="97"/>
      <c r="M51" s="97"/>
      <c r="N51" s="97"/>
    </row>
    <row r="52" spans="1:14" x14ac:dyDescent="0.25">
      <c r="A52" s="110" t="s">
        <v>25</v>
      </c>
      <c r="B52" s="75"/>
      <c r="C52" s="105" t="s">
        <v>25</v>
      </c>
      <c r="D52" s="106" t="s">
        <v>25</v>
      </c>
      <c r="E52" s="114">
        <v>0</v>
      </c>
      <c r="F52" s="74"/>
      <c r="G52" s="81">
        <f t="shared" si="5"/>
        <v>0</v>
      </c>
      <c r="I52" s="97"/>
      <c r="J52" s="109"/>
      <c r="K52" s="97"/>
      <c r="L52" s="97"/>
      <c r="M52" s="97"/>
      <c r="N52" s="97"/>
    </row>
    <row r="53" spans="1:14" x14ac:dyDescent="0.25">
      <c r="A53" s="110" t="s">
        <v>25</v>
      </c>
      <c r="B53" s="75"/>
      <c r="C53" s="105" t="s">
        <v>25</v>
      </c>
      <c r="D53" s="106" t="s">
        <v>25</v>
      </c>
      <c r="E53" s="114">
        <v>0</v>
      </c>
      <c r="F53" s="74"/>
      <c r="G53" s="81">
        <f t="shared" si="5"/>
        <v>0</v>
      </c>
      <c r="I53" s="97"/>
      <c r="J53" s="109"/>
      <c r="K53" s="97"/>
      <c r="L53" s="97"/>
      <c r="M53" s="97"/>
      <c r="N53" s="97"/>
    </row>
    <row r="54" spans="1:14" x14ac:dyDescent="0.25">
      <c r="A54" s="110" t="s">
        <v>25</v>
      </c>
      <c r="B54" s="75"/>
      <c r="C54" s="105" t="s">
        <v>25</v>
      </c>
      <c r="D54" s="106" t="s">
        <v>25</v>
      </c>
      <c r="E54" s="114">
        <v>0</v>
      </c>
      <c r="F54" s="74"/>
      <c r="G54" s="81">
        <f t="shared" si="5"/>
        <v>0</v>
      </c>
      <c r="I54" s="97"/>
      <c r="J54" s="109"/>
      <c r="K54" s="97"/>
      <c r="L54" s="97"/>
      <c r="M54" s="97"/>
      <c r="N54" s="97"/>
    </row>
    <row r="55" spans="1:14" x14ac:dyDescent="0.25">
      <c r="A55" s="96" t="s">
        <v>25</v>
      </c>
      <c r="B55" s="72"/>
      <c r="C55" s="105" t="s">
        <v>25</v>
      </c>
      <c r="D55" s="106" t="s">
        <v>25</v>
      </c>
      <c r="E55" s="96">
        <v>0</v>
      </c>
      <c r="F55" s="74"/>
      <c r="G55" s="81">
        <f t="shared" si="5"/>
        <v>0</v>
      </c>
      <c r="I55" s="97"/>
      <c r="J55" s="97"/>
      <c r="K55" s="97"/>
      <c r="L55" s="97"/>
      <c r="M55" s="97"/>
      <c r="N55" s="97"/>
    </row>
    <row r="56" spans="1:14" x14ac:dyDescent="0.25">
      <c r="A56" s="110" t="s">
        <v>25</v>
      </c>
      <c r="B56" s="75"/>
      <c r="C56" s="105" t="s">
        <v>25</v>
      </c>
      <c r="D56" s="106" t="s">
        <v>25</v>
      </c>
      <c r="E56" s="114">
        <v>0</v>
      </c>
      <c r="F56" s="74"/>
      <c r="G56" s="81">
        <f t="shared" si="5"/>
        <v>0</v>
      </c>
      <c r="I56" s="97"/>
      <c r="J56" s="109"/>
      <c r="K56" s="97"/>
      <c r="L56" s="97"/>
      <c r="M56" s="97"/>
      <c r="N56" s="97"/>
    </row>
    <row r="57" spans="1:14" x14ac:dyDescent="0.25">
      <c r="A57" s="110" t="s">
        <v>25</v>
      </c>
      <c r="B57" s="75"/>
      <c r="C57" s="105" t="s">
        <v>25</v>
      </c>
      <c r="D57" s="106" t="s">
        <v>25</v>
      </c>
      <c r="E57" s="114">
        <v>0</v>
      </c>
      <c r="F57" s="74"/>
      <c r="G57" s="81">
        <f t="shared" si="5"/>
        <v>0</v>
      </c>
      <c r="I57" s="97"/>
      <c r="J57" s="109"/>
      <c r="K57" s="97"/>
      <c r="L57" s="97"/>
      <c r="M57" s="97"/>
      <c r="N57" s="97"/>
    </row>
    <row r="58" spans="1:14" x14ac:dyDescent="0.25">
      <c r="A58" s="110" t="s">
        <v>25</v>
      </c>
      <c r="B58" s="75"/>
      <c r="C58" s="105" t="s">
        <v>25</v>
      </c>
      <c r="D58" s="106" t="s">
        <v>25</v>
      </c>
      <c r="E58" s="114">
        <v>0</v>
      </c>
      <c r="F58" s="74"/>
      <c r="G58" s="81">
        <f t="shared" si="5"/>
        <v>0</v>
      </c>
      <c r="I58" s="97"/>
      <c r="J58" s="109"/>
      <c r="K58" s="97"/>
      <c r="L58" s="97"/>
      <c r="M58" s="97"/>
      <c r="N58" s="97"/>
    </row>
    <row r="59" spans="1:14" x14ac:dyDescent="0.25">
      <c r="A59" s="110" t="s">
        <v>25</v>
      </c>
      <c r="B59" s="75"/>
      <c r="C59" s="105" t="s">
        <v>25</v>
      </c>
      <c r="D59" s="106" t="s">
        <v>25</v>
      </c>
      <c r="E59" s="114">
        <v>0</v>
      </c>
      <c r="F59" s="74"/>
      <c r="G59" s="81">
        <f t="shared" si="5"/>
        <v>0</v>
      </c>
      <c r="I59" s="97"/>
      <c r="J59" s="109"/>
      <c r="K59" s="97"/>
      <c r="L59" s="97"/>
      <c r="M59" s="97"/>
      <c r="N59" s="97"/>
    </row>
    <row r="60" spans="1:14" x14ac:dyDescent="0.25">
      <c r="A60" s="110" t="s">
        <v>25</v>
      </c>
      <c r="B60" s="75"/>
      <c r="C60" s="105" t="s">
        <v>25</v>
      </c>
      <c r="D60" s="106" t="s">
        <v>25</v>
      </c>
      <c r="E60" s="114">
        <v>0</v>
      </c>
      <c r="F60" s="74"/>
      <c r="G60" s="81">
        <f t="shared" si="5"/>
        <v>0</v>
      </c>
      <c r="I60" s="97"/>
      <c r="J60" s="109"/>
      <c r="K60" s="97"/>
      <c r="L60" s="97"/>
      <c r="M60" s="97"/>
      <c r="N60" s="97"/>
    </row>
    <row r="61" spans="1:14" x14ac:dyDescent="0.25">
      <c r="A61" s="96" t="s">
        <v>25</v>
      </c>
      <c r="B61" s="72"/>
      <c r="C61" s="81" t="s">
        <v>25</v>
      </c>
      <c r="D61" s="81" t="s">
        <v>25</v>
      </c>
      <c r="E61" s="96">
        <v>0</v>
      </c>
      <c r="F61" s="74"/>
      <c r="G61" s="81">
        <f t="shared" si="5"/>
        <v>0</v>
      </c>
      <c r="I61" s="97"/>
      <c r="J61" s="97"/>
      <c r="K61" s="97"/>
      <c r="L61" s="97"/>
      <c r="M61" s="97"/>
      <c r="N61" s="97"/>
    </row>
    <row r="62" spans="1:14" x14ac:dyDescent="0.25">
      <c r="A62" s="96" t="s">
        <v>25</v>
      </c>
      <c r="B62" s="72"/>
      <c r="C62" s="81" t="s">
        <v>25</v>
      </c>
      <c r="D62" s="81" t="s">
        <v>25</v>
      </c>
      <c r="E62" s="96">
        <v>0</v>
      </c>
      <c r="F62" s="74"/>
      <c r="G62" s="81">
        <f t="shared" si="5"/>
        <v>0</v>
      </c>
      <c r="I62" s="97"/>
      <c r="J62" s="97"/>
      <c r="K62" s="97"/>
      <c r="L62" s="97"/>
      <c r="M62" s="97"/>
      <c r="N62" s="97"/>
    </row>
    <row r="63" spans="1:14" x14ac:dyDescent="0.25">
      <c r="A63" s="115" t="s">
        <v>25</v>
      </c>
      <c r="B63" s="85"/>
      <c r="C63" s="84" t="s">
        <v>25</v>
      </c>
      <c r="D63" s="84" t="s">
        <v>25</v>
      </c>
      <c r="E63" s="115">
        <v>0</v>
      </c>
      <c r="F63" s="87"/>
      <c r="G63" s="81">
        <f t="shared" si="5"/>
        <v>0</v>
      </c>
      <c r="I63" s="97"/>
      <c r="J63" s="97"/>
      <c r="K63" s="97"/>
      <c r="L63" s="97"/>
      <c r="M63" s="97"/>
      <c r="N63" s="97"/>
    </row>
    <row r="64" spans="1:14" x14ac:dyDescent="0.25">
      <c r="A64" s="121" t="s">
        <v>25</v>
      </c>
      <c r="B64" s="89"/>
      <c r="C64" s="88" t="s">
        <v>25</v>
      </c>
      <c r="D64" s="88" t="s">
        <v>25</v>
      </c>
      <c r="E64" s="121">
        <v>0</v>
      </c>
      <c r="F64" s="99"/>
      <c r="G64" s="99">
        <f>TRUNC(ROUND(SUM(G44:G63),2),2)</f>
        <v>0.96</v>
      </c>
      <c r="I64" s="97"/>
      <c r="J64" s="97"/>
      <c r="K64" s="97"/>
      <c r="L64" s="97"/>
      <c r="M64" s="97"/>
      <c r="N64" s="97"/>
    </row>
    <row r="65" spans="1:22" s="63" customFormat="1" x14ac:dyDescent="0.25">
      <c r="A65" s="182" t="s">
        <v>145</v>
      </c>
      <c r="B65" s="183"/>
      <c r="C65" s="90"/>
      <c r="D65" s="90"/>
      <c r="E65" s="160"/>
      <c r="F65" s="160"/>
      <c r="G65" s="91"/>
      <c r="I65" s="100"/>
      <c r="J65" s="100"/>
      <c r="K65" s="100"/>
      <c r="L65" s="100"/>
      <c r="M65" s="100"/>
      <c r="N65" s="100"/>
    </row>
    <row r="66" spans="1:22" ht="27.75" customHeight="1" x14ac:dyDescent="0.25">
      <c r="A66" s="167" t="s">
        <v>83</v>
      </c>
      <c r="B66" s="168"/>
      <c r="C66" s="65" t="s">
        <v>146</v>
      </c>
      <c r="D66" s="65" t="s">
        <v>147</v>
      </c>
      <c r="E66" s="167" t="s">
        <v>85</v>
      </c>
      <c r="F66" s="169"/>
      <c r="G66" s="92" t="s">
        <v>148</v>
      </c>
    </row>
    <row r="67" spans="1:22" x14ac:dyDescent="0.25">
      <c r="A67" s="98"/>
      <c r="B67" s="59"/>
      <c r="C67" s="86"/>
      <c r="D67" s="86" t="s">
        <v>89</v>
      </c>
      <c r="E67" s="170" t="s">
        <v>90</v>
      </c>
      <c r="F67" s="171"/>
      <c r="G67" s="68" t="s">
        <v>149</v>
      </c>
    </row>
    <row r="68" spans="1:22" ht="15.75" thickBot="1" x14ac:dyDescent="0.3">
      <c r="A68" s="172"/>
      <c r="B68" s="173"/>
      <c r="C68" s="117"/>
      <c r="D68" s="117"/>
      <c r="E68" s="114"/>
      <c r="F68" s="74"/>
      <c r="G68" s="117"/>
    </row>
    <row r="69" spans="1:22" ht="15.75" thickBot="1" x14ac:dyDescent="0.3">
      <c r="A69" s="174" t="s">
        <v>150</v>
      </c>
      <c r="B69" s="175"/>
      <c r="C69" s="82" t="s">
        <v>15</v>
      </c>
      <c r="D69" s="82">
        <v>1</v>
      </c>
      <c r="E69" s="96">
        <v>0.11</v>
      </c>
      <c r="F69" s="74"/>
      <c r="G69" s="81">
        <f>IFERROR(TRUNC(ROUND(D69*E69,2),2),0)</f>
        <v>0.11</v>
      </c>
      <c r="I69" s="118" t="s">
        <v>151</v>
      </c>
      <c r="J69" s="119">
        <v>0</v>
      </c>
    </row>
    <row r="70" spans="1:22" x14ac:dyDescent="0.25">
      <c r="A70" s="176"/>
      <c r="B70" s="177"/>
      <c r="C70" s="86"/>
      <c r="D70" s="86"/>
      <c r="E70" s="178"/>
      <c r="F70" s="179"/>
      <c r="G70" s="84"/>
    </row>
    <row r="71" spans="1:22" x14ac:dyDescent="0.25">
      <c r="A71" s="121" t="s">
        <v>152</v>
      </c>
      <c r="B71" s="89"/>
      <c r="C71" s="88"/>
      <c r="D71" s="88"/>
      <c r="E71" s="88"/>
      <c r="F71" s="89"/>
      <c r="G71" s="88">
        <f>TRUNC(ROUND(SUM(G68:G70),5),2)</f>
        <v>0.11</v>
      </c>
    </row>
    <row r="72" spans="1:22" s="63" customFormat="1" ht="15.75" customHeight="1" x14ac:dyDescent="0.25">
      <c r="A72" s="154"/>
      <c r="B72" s="155"/>
      <c r="C72" s="160" t="s">
        <v>153</v>
      </c>
      <c r="D72" s="160"/>
      <c r="E72" s="160"/>
      <c r="F72" s="160"/>
      <c r="G72" s="120">
        <f>TRUNC(ROUND(G29+G40+G64+G71,2),2)</f>
        <v>1.19</v>
      </c>
    </row>
    <row r="73" spans="1:22" ht="15.75" customHeight="1" x14ac:dyDescent="0.25">
      <c r="A73" s="156"/>
      <c r="B73" s="157"/>
      <c r="C73" s="161" t="s">
        <v>154</v>
      </c>
      <c r="D73" s="162"/>
      <c r="E73" s="162"/>
      <c r="F73" s="122">
        <v>0.03</v>
      </c>
      <c r="G73" s="88">
        <f>TRUNC(ROUND(G72*F73,2),2)</f>
        <v>0.04</v>
      </c>
    </row>
    <row r="74" spans="1:22" ht="15.75" customHeight="1" x14ac:dyDescent="0.25">
      <c r="A74" s="156"/>
      <c r="B74" s="157"/>
      <c r="C74" s="161" t="s">
        <v>155</v>
      </c>
      <c r="D74" s="162"/>
      <c r="E74" s="162"/>
      <c r="F74" s="123">
        <v>1.1000000000000001E-3</v>
      </c>
      <c r="G74" s="88">
        <f>TRUNC(ROUND(G72*F74,2),2)</f>
        <v>0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156</v>
      </c>
      <c r="D75" s="162"/>
      <c r="E75" s="162"/>
      <c r="F75" s="99"/>
      <c r="G75" s="88">
        <f>TRUNC(ROUND(SUM(G72:G74),2),2)</f>
        <v>1.23</v>
      </c>
      <c r="U75" t="s">
        <v>157</v>
      </c>
      <c r="V75">
        <f>+TRUNC(ROUND(G29+G40+G71+G73+G74,2),2)</f>
        <v>0.27</v>
      </c>
    </row>
    <row r="76" spans="1:22" s="63" customFormat="1" ht="15.75" customHeight="1" x14ac:dyDescent="0.25">
      <c r="A76" s="163" t="s">
        <v>158</v>
      </c>
      <c r="B76" s="164"/>
      <c r="C76" s="165" t="s">
        <v>159</v>
      </c>
      <c r="D76" s="166"/>
      <c r="E76" s="166"/>
      <c r="F76" s="124"/>
      <c r="G76" s="125"/>
      <c r="U76" s="63" t="s">
        <v>160</v>
      </c>
      <c r="V76" s="63">
        <f>+G64</f>
        <v>0.96</v>
      </c>
    </row>
    <row r="77" spans="1:22" x14ac:dyDescent="0.25">
      <c r="A77" s="126"/>
      <c r="B77" s="126"/>
      <c r="C77" s="126"/>
      <c r="D77" s="126"/>
      <c r="E77" s="126"/>
      <c r="F77" s="126"/>
      <c r="G77" s="126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70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3" t="s">
        <v>71</v>
      </c>
      <c r="B2" s="44"/>
      <c r="C2" s="44"/>
      <c r="D2" s="44" t="s">
        <v>72</v>
      </c>
      <c r="E2" s="192" t="s">
        <v>230</v>
      </c>
      <c r="F2" s="192"/>
      <c r="G2" s="193"/>
    </row>
    <row r="3" spans="1:28" ht="32.25" customHeight="1" x14ac:dyDescent="0.25">
      <c r="A3" s="43" t="s">
        <v>73</v>
      </c>
      <c r="B3" s="45"/>
      <c r="C3" s="44"/>
      <c r="D3" s="44"/>
      <c r="E3" s="192"/>
      <c r="F3" s="192"/>
      <c r="G3" s="193"/>
      <c r="AB3" t="s">
        <v>244</v>
      </c>
    </row>
    <row r="4" spans="1:28" ht="18" x14ac:dyDescent="0.25">
      <c r="A4" s="194" t="s">
        <v>74</v>
      </c>
      <c r="B4" s="195"/>
      <c r="C4" s="195"/>
      <c r="D4" s="195"/>
      <c r="E4" s="195"/>
      <c r="F4" s="195"/>
      <c r="G4" s="196"/>
    </row>
    <row r="5" spans="1:28" x14ac:dyDescent="0.25">
      <c r="A5" s="46"/>
      <c r="B5" s="47"/>
      <c r="C5" s="47"/>
      <c r="D5" s="48" t="s">
        <v>75</v>
      </c>
      <c r="F5" s="49"/>
      <c r="G5" s="50"/>
    </row>
    <row r="6" spans="1:28" x14ac:dyDescent="0.25">
      <c r="A6" s="51" t="s">
        <v>76</v>
      </c>
      <c r="B6" s="52"/>
      <c r="C6" s="47"/>
      <c r="D6" s="47"/>
      <c r="E6" s="47"/>
      <c r="F6" s="47"/>
      <c r="G6" s="53"/>
    </row>
    <row r="7" spans="1:28" ht="42" customHeight="1" x14ac:dyDescent="0.25">
      <c r="A7" s="197" t="s">
        <v>43</v>
      </c>
      <c r="B7" s="198"/>
      <c r="C7" s="198"/>
      <c r="D7" s="198"/>
      <c r="E7" s="198"/>
      <c r="F7" s="54" t="s">
        <v>77</v>
      </c>
      <c r="G7" s="55" t="s">
        <v>15</v>
      </c>
      <c r="H7" s="56"/>
      <c r="I7" s="57" t="s">
        <v>78</v>
      </c>
      <c r="J7" s="56">
        <v>2</v>
      </c>
    </row>
    <row r="8" spans="1:28" x14ac:dyDescent="0.25">
      <c r="A8" s="58" t="s">
        <v>79</v>
      </c>
      <c r="B8" s="59"/>
      <c r="C8" s="59"/>
      <c r="D8" s="59"/>
      <c r="E8" s="199"/>
      <c r="F8" s="199"/>
      <c r="G8" s="60"/>
    </row>
    <row r="9" spans="1:28" s="63" customFormat="1" x14ac:dyDescent="0.25">
      <c r="A9" s="200" t="s">
        <v>80</v>
      </c>
      <c r="B9" s="201"/>
      <c r="C9" s="61"/>
      <c r="D9" s="61"/>
      <c r="E9" s="202"/>
      <c r="F9" s="202"/>
      <c r="G9" s="62"/>
      <c r="I9" s="64" t="s">
        <v>81</v>
      </c>
      <c r="J9" s="64" t="s">
        <v>82</v>
      </c>
    </row>
    <row r="10" spans="1:28" ht="15.75" x14ac:dyDescent="0.25">
      <c r="A10" s="65" t="s">
        <v>83</v>
      </c>
      <c r="B10" s="65" t="s">
        <v>84</v>
      </c>
      <c r="C10" s="65" t="s">
        <v>85</v>
      </c>
      <c r="D10" s="65" t="s">
        <v>86</v>
      </c>
      <c r="E10" s="186" t="s">
        <v>87</v>
      </c>
      <c r="F10" s="186"/>
      <c r="G10" s="65" t="s">
        <v>88</v>
      </c>
      <c r="I10" s="66">
        <v>0.5</v>
      </c>
      <c r="J10" s="66">
        <f>1/I10</f>
        <v>2</v>
      </c>
    </row>
    <row r="11" spans="1:28" x14ac:dyDescent="0.25">
      <c r="A11" s="67"/>
      <c r="B11" s="68" t="s">
        <v>89</v>
      </c>
      <c r="C11" s="69" t="s">
        <v>90</v>
      </c>
      <c r="D11" s="68" t="s">
        <v>91</v>
      </c>
      <c r="E11" s="187" t="s">
        <v>92</v>
      </c>
      <c r="F11" s="185"/>
      <c r="G11" s="70" t="s">
        <v>93</v>
      </c>
      <c r="L11" t="s">
        <v>94</v>
      </c>
      <c r="M11" t="s">
        <v>95</v>
      </c>
      <c r="N11" t="s">
        <v>96</v>
      </c>
      <c r="O11" t="s">
        <v>97</v>
      </c>
      <c r="P11" t="s">
        <v>98</v>
      </c>
      <c r="Q11" t="s">
        <v>99</v>
      </c>
      <c r="R11" t="s">
        <v>100</v>
      </c>
      <c r="S11" t="s">
        <v>101</v>
      </c>
    </row>
    <row r="12" spans="1:28" x14ac:dyDescent="0.25">
      <c r="A12" s="71" t="s">
        <v>102</v>
      </c>
      <c r="B12" s="71">
        <v>0</v>
      </c>
      <c r="C12" s="72">
        <v>4.25</v>
      </c>
      <c r="D12" s="73">
        <f>IFERROR(ROUND(B12*C12,5),0)</f>
        <v>0</v>
      </c>
      <c r="E12" s="72">
        <v>0.05</v>
      </c>
      <c r="F12" s="74"/>
      <c r="G12" s="73">
        <f>IFERROR(TRUNC(ROUND(D12*E12,2),2),0)</f>
        <v>0</v>
      </c>
      <c r="I12" t="s">
        <v>103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104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0.05</v>
      </c>
      <c r="F13" s="76"/>
      <c r="G13" s="73">
        <f t="shared" ref="G13:G26" si="1">IFERROR(TRUNC(ROUND(D13*E13,2),2),0)</f>
        <v>0</v>
      </c>
      <c r="I13" t="s">
        <v>105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106</v>
      </c>
      <c r="B14" s="71">
        <v>0</v>
      </c>
      <c r="C14" s="72">
        <v>20</v>
      </c>
      <c r="D14" s="73">
        <f t="shared" si="0"/>
        <v>0</v>
      </c>
      <c r="E14" s="72">
        <v>0.05</v>
      </c>
      <c r="F14" s="74"/>
      <c r="G14" s="73">
        <f t="shared" si="1"/>
        <v>0</v>
      </c>
      <c r="I14" t="s">
        <v>107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108</v>
      </c>
      <c r="B15" s="71">
        <v>0</v>
      </c>
      <c r="C15" s="72">
        <v>1</v>
      </c>
      <c r="D15" s="73">
        <f t="shared" si="0"/>
        <v>0</v>
      </c>
      <c r="E15" s="72">
        <v>0.05</v>
      </c>
      <c r="F15" s="74"/>
      <c r="G15" s="73">
        <f t="shared" si="1"/>
        <v>0</v>
      </c>
      <c r="I15" t="s">
        <v>109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110</v>
      </c>
      <c r="B16" s="71">
        <v>1</v>
      </c>
      <c r="C16" s="72">
        <v>0.5</v>
      </c>
      <c r="D16" s="73">
        <f t="shared" si="0"/>
        <v>0.5</v>
      </c>
      <c r="E16" s="72">
        <v>0.05</v>
      </c>
      <c r="F16" s="74"/>
      <c r="G16" s="73">
        <f t="shared" si="1"/>
        <v>0.03</v>
      </c>
      <c r="I16" t="s">
        <v>111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109</v>
      </c>
      <c r="B17" s="71">
        <v>0</v>
      </c>
      <c r="C17" s="72">
        <v>0.15</v>
      </c>
      <c r="D17" s="73">
        <f t="shared" si="0"/>
        <v>0</v>
      </c>
      <c r="E17" s="72">
        <v>0.05</v>
      </c>
      <c r="F17" s="74"/>
      <c r="G17" s="73">
        <f t="shared" si="1"/>
        <v>0</v>
      </c>
      <c r="I17" t="s">
        <v>112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113</v>
      </c>
      <c r="B18" s="71">
        <v>0</v>
      </c>
      <c r="C18" s="72">
        <v>0.15</v>
      </c>
      <c r="D18" s="73">
        <f t="shared" si="0"/>
        <v>0</v>
      </c>
      <c r="E18" s="72">
        <v>0.05</v>
      </c>
      <c r="F18" s="74"/>
      <c r="G18" s="73">
        <f t="shared" si="1"/>
        <v>0</v>
      </c>
      <c r="I18" t="s">
        <v>114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115</v>
      </c>
      <c r="B19" s="71">
        <v>0</v>
      </c>
      <c r="C19" s="72">
        <v>0.16</v>
      </c>
      <c r="D19" s="73">
        <f t="shared" si="0"/>
        <v>0</v>
      </c>
      <c r="E19" s="72">
        <v>0.05</v>
      </c>
      <c r="F19" s="74"/>
      <c r="G19" s="73">
        <f t="shared" si="1"/>
        <v>0</v>
      </c>
      <c r="I19" t="s">
        <v>116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117</v>
      </c>
      <c r="B20" s="71">
        <v>0</v>
      </c>
      <c r="C20" s="72">
        <v>0.2</v>
      </c>
      <c r="D20" s="73">
        <f t="shared" si="0"/>
        <v>0</v>
      </c>
      <c r="E20" s="72">
        <v>0.05</v>
      </c>
      <c r="F20" s="74"/>
      <c r="G20" s="73">
        <f t="shared" si="1"/>
        <v>0</v>
      </c>
      <c r="I20" t="s">
        <v>118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119</v>
      </c>
      <c r="B21" s="71">
        <v>1</v>
      </c>
      <c r="C21" s="72">
        <v>0.2</v>
      </c>
      <c r="D21" s="73">
        <f t="shared" si="0"/>
        <v>0.2</v>
      </c>
      <c r="E21" s="72">
        <v>0.05</v>
      </c>
      <c r="F21" s="74"/>
      <c r="G21" s="73">
        <f t="shared" si="1"/>
        <v>0.01</v>
      </c>
      <c r="I21" t="s">
        <v>120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121</v>
      </c>
      <c r="B22" s="71">
        <v>1</v>
      </c>
      <c r="C22" s="72">
        <v>0.17</v>
      </c>
      <c r="D22" s="73">
        <f t="shared" si="0"/>
        <v>0.17</v>
      </c>
      <c r="E22" s="72">
        <v>0.05</v>
      </c>
      <c r="F22" s="74"/>
      <c r="G22" s="73">
        <f t="shared" si="1"/>
        <v>0.01</v>
      </c>
      <c r="I22" t="s">
        <v>122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123</v>
      </c>
      <c r="B23" s="71">
        <v>1</v>
      </c>
      <c r="C23" s="72">
        <v>0.05</v>
      </c>
      <c r="D23" s="73">
        <f t="shared" si="0"/>
        <v>0.05</v>
      </c>
      <c r="E23" s="72">
        <v>0.05</v>
      </c>
      <c r="F23" s="74"/>
      <c r="G23" s="73">
        <f t="shared" si="1"/>
        <v>0</v>
      </c>
      <c r="I23" t="s">
        <v>124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125</v>
      </c>
      <c r="B24" s="71">
        <v>2</v>
      </c>
      <c r="C24" s="72">
        <v>0.05</v>
      </c>
      <c r="D24" s="73">
        <f t="shared" si="0"/>
        <v>0.1</v>
      </c>
      <c r="E24" s="72">
        <v>0.05</v>
      </c>
      <c r="F24" s="74"/>
      <c r="G24" s="73">
        <f t="shared" si="1"/>
        <v>0.01</v>
      </c>
      <c r="I24" t="s">
        <v>126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122</v>
      </c>
      <c r="B25" s="78">
        <v>2</v>
      </c>
      <c r="C25" s="72">
        <v>0.05</v>
      </c>
      <c r="D25" s="73">
        <f t="shared" si="0"/>
        <v>0.1</v>
      </c>
      <c r="E25" s="72">
        <v>0.05</v>
      </c>
      <c r="F25" s="74"/>
      <c r="G25" s="73">
        <f t="shared" si="1"/>
        <v>0.01</v>
      </c>
      <c r="I25" t="s">
        <v>127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128</v>
      </c>
      <c r="B26" s="79">
        <v>2</v>
      </c>
      <c r="C26" s="72">
        <v>2</v>
      </c>
      <c r="D26" s="73">
        <f t="shared" si="0"/>
        <v>4</v>
      </c>
      <c r="E26" s="72">
        <v>0.05</v>
      </c>
      <c r="F26" s="74"/>
      <c r="G26" s="73">
        <f t="shared" si="1"/>
        <v>0.2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130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60"/>
    </row>
    <row r="29" spans="1:22" x14ac:dyDescent="0.25">
      <c r="A29" s="88" t="s">
        <v>131</v>
      </c>
      <c r="B29" s="88"/>
      <c r="C29" s="89"/>
      <c r="D29" s="88"/>
      <c r="E29" s="162"/>
      <c r="F29" s="188"/>
      <c r="G29" s="88">
        <f>TRUNC(ROUND(SUM(G12:G28),2),2)</f>
        <v>0.27</v>
      </c>
    </row>
    <row r="30" spans="1:22" s="63" customFormat="1" x14ac:dyDescent="0.25">
      <c r="A30" s="182" t="s">
        <v>132</v>
      </c>
      <c r="B30" s="183"/>
      <c r="C30" s="90"/>
      <c r="D30" s="90"/>
      <c r="E30" s="160"/>
      <c r="F30" s="160"/>
      <c r="G30" s="91"/>
    </row>
    <row r="31" spans="1:22" x14ac:dyDescent="0.25">
      <c r="A31" s="65" t="s">
        <v>133</v>
      </c>
      <c r="B31" s="116" t="s">
        <v>84</v>
      </c>
      <c r="C31" s="65" t="s">
        <v>134</v>
      </c>
      <c r="D31" s="65" t="s">
        <v>86</v>
      </c>
      <c r="E31" s="168" t="s">
        <v>87</v>
      </c>
      <c r="F31" s="169"/>
      <c r="G31" s="92" t="s">
        <v>88</v>
      </c>
    </row>
    <row r="32" spans="1:22" x14ac:dyDescent="0.25">
      <c r="A32" s="93"/>
      <c r="B32" s="94" t="s">
        <v>89</v>
      </c>
      <c r="C32" s="86" t="s">
        <v>90</v>
      </c>
      <c r="D32" s="86" t="s">
        <v>91</v>
      </c>
      <c r="E32" s="180" t="s">
        <v>92</v>
      </c>
      <c r="F32" s="181"/>
      <c r="G32" s="95" t="s">
        <v>93</v>
      </c>
    </row>
    <row r="33" spans="1:14" x14ac:dyDescent="0.25">
      <c r="A33" s="81" t="s">
        <v>135</v>
      </c>
      <c r="B33" s="96">
        <v>1</v>
      </c>
      <c r="C33" s="81">
        <v>5.5</v>
      </c>
      <c r="D33" s="73">
        <f>IFERROR(ROUND(B33*C33,5),0)</f>
        <v>5.5</v>
      </c>
      <c r="E33" s="72">
        <v>0.05</v>
      </c>
      <c r="F33" s="74"/>
      <c r="G33" s="74">
        <f>IFERROR(TRUNC(ROUND(D33*E33,2),2),0)</f>
        <v>0.28000000000000003</v>
      </c>
    </row>
    <row r="34" spans="1:14" x14ac:dyDescent="0.25">
      <c r="A34" s="81" t="s">
        <v>136</v>
      </c>
      <c r="B34" s="96">
        <v>1</v>
      </c>
      <c r="C34" s="81">
        <v>5</v>
      </c>
      <c r="D34" s="73">
        <f t="shared" ref="D34:D38" si="3">IFERROR(ROUND(B34*C34,5),0)</f>
        <v>5</v>
      </c>
      <c r="E34" s="72">
        <v>0.05</v>
      </c>
      <c r="F34" s="74"/>
      <c r="G34" s="74">
        <f t="shared" ref="G34:G38" si="4">IFERROR(TRUNC(ROUND(D34*E34,2),2),0)</f>
        <v>0.25</v>
      </c>
    </row>
    <row r="35" spans="1:14" x14ac:dyDescent="0.25">
      <c r="A35" s="81" t="s">
        <v>137</v>
      </c>
      <c r="B35" s="96">
        <v>2</v>
      </c>
      <c r="C35" s="81">
        <v>4.5</v>
      </c>
      <c r="D35" s="73">
        <f t="shared" si="3"/>
        <v>9</v>
      </c>
      <c r="E35" s="72">
        <v>0.05</v>
      </c>
      <c r="F35" s="74"/>
      <c r="G35" s="74">
        <f t="shared" si="4"/>
        <v>0.45</v>
      </c>
    </row>
    <row r="36" spans="1:14" x14ac:dyDescent="0.25">
      <c r="A36" s="81" t="s">
        <v>138</v>
      </c>
      <c r="B36" s="96">
        <v>2</v>
      </c>
      <c r="C36" s="81">
        <v>5</v>
      </c>
      <c r="D36" s="73">
        <f t="shared" si="3"/>
        <v>10</v>
      </c>
      <c r="E36" s="72">
        <v>0.05</v>
      </c>
      <c r="F36" s="74"/>
      <c r="G36" s="74">
        <f t="shared" si="4"/>
        <v>0.5</v>
      </c>
      <c r="I36" s="97"/>
      <c r="J36" s="97"/>
      <c r="K36" s="97"/>
      <c r="L36" s="97"/>
      <c r="M36" s="97"/>
      <c r="N36" s="97"/>
    </row>
    <row r="37" spans="1:14" x14ac:dyDescent="0.25">
      <c r="A37" s="81" t="s">
        <v>139</v>
      </c>
      <c r="B37" s="96">
        <v>1</v>
      </c>
      <c r="C37" s="81">
        <v>6.5</v>
      </c>
      <c r="D37" s="73">
        <f t="shared" si="3"/>
        <v>6.5</v>
      </c>
      <c r="E37" s="72">
        <v>0.05</v>
      </c>
      <c r="F37" s="74"/>
      <c r="G37" s="74">
        <f t="shared" si="4"/>
        <v>0.33</v>
      </c>
      <c r="I37" s="97"/>
      <c r="J37" s="97"/>
      <c r="K37" s="97"/>
      <c r="L37" s="97"/>
      <c r="M37" s="97"/>
      <c r="N37" s="97"/>
    </row>
    <row r="38" spans="1:14" x14ac:dyDescent="0.25">
      <c r="A38" s="81"/>
      <c r="B38" s="9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97"/>
      <c r="J38" s="97"/>
      <c r="K38" s="97"/>
      <c r="L38" s="97"/>
      <c r="M38" s="97"/>
      <c r="N38" s="97"/>
    </row>
    <row r="39" spans="1:14" x14ac:dyDescent="0.25">
      <c r="A39" s="93"/>
      <c r="B39" s="98"/>
      <c r="C39" s="84"/>
      <c r="D39" s="86"/>
      <c r="E39" s="85"/>
      <c r="F39" s="87"/>
      <c r="G39" s="87"/>
      <c r="I39" s="97"/>
      <c r="J39" s="97"/>
      <c r="K39" s="97"/>
      <c r="L39" s="97"/>
      <c r="M39" s="97"/>
      <c r="N39" s="97"/>
    </row>
    <row r="40" spans="1:14" x14ac:dyDescent="0.25">
      <c r="A40" s="88" t="s">
        <v>140</v>
      </c>
      <c r="B40" s="121"/>
      <c r="C40" s="88"/>
      <c r="D40" s="88"/>
      <c r="E40" s="89"/>
      <c r="F40" s="99"/>
      <c r="G40" s="88">
        <f>TRUNC(ROUND(SUM(G33:G39),2),2)</f>
        <v>1.81</v>
      </c>
      <c r="I40" s="97"/>
      <c r="J40" s="97"/>
      <c r="K40" s="97"/>
      <c r="L40" s="97"/>
      <c r="M40" s="97"/>
      <c r="N40" s="97"/>
    </row>
    <row r="41" spans="1:14" s="63" customFormat="1" x14ac:dyDescent="0.25">
      <c r="A41" s="182" t="s">
        <v>141</v>
      </c>
      <c r="B41" s="183"/>
      <c r="C41" s="90"/>
      <c r="D41" s="90"/>
      <c r="E41" s="160"/>
      <c r="F41" s="160"/>
      <c r="G41" s="91"/>
      <c r="I41" s="100"/>
      <c r="J41" s="100"/>
      <c r="K41" s="100"/>
      <c r="L41" s="100"/>
      <c r="M41" s="100"/>
      <c r="N41" s="100"/>
    </row>
    <row r="42" spans="1:14" ht="15.75" customHeight="1" x14ac:dyDescent="0.25">
      <c r="A42" s="121" t="s">
        <v>142</v>
      </c>
      <c r="B42" s="99"/>
      <c r="C42" s="88" t="s">
        <v>5</v>
      </c>
      <c r="D42" s="88" t="s">
        <v>84</v>
      </c>
      <c r="E42" s="162" t="s">
        <v>143</v>
      </c>
      <c r="F42" s="162"/>
      <c r="G42" s="88" t="s">
        <v>88</v>
      </c>
      <c r="I42" s="97"/>
      <c r="J42" s="97"/>
      <c r="K42" s="97"/>
      <c r="L42" s="97"/>
      <c r="M42" s="97"/>
      <c r="N42" s="97"/>
    </row>
    <row r="43" spans="1:14" x14ac:dyDescent="0.25">
      <c r="A43" s="101"/>
      <c r="B43" s="102"/>
      <c r="C43" s="68"/>
      <c r="D43" s="68" t="s">
        <v>89</v>
      </c>
      <c r="E43" s="184" t="s">
        <v>90</v>
      </c>
      <c r="F43" s="185"/>
      <c r="G43" s="68" t="s">
        <v>91</v>
      </c>
      <c r="I43" s="97"/>
      <c r="J43" s="97"/>
      <c r="K43" s="97"/>
      <c r="L43" s="97"/>
      <c r="M43" s="97"/>
      <c r="N43" s="97"/>
    </row>
    <row r="44" spans="1:14" x14ac:dyDescent="0.25">
      <c r="A44" s="103" t="s">
        <v>210</v>
      </c>
      <c r="B44" s="104"/>
      <c r="C44" s="105" t="s">
        <v>15</v>
      </c>
      <c r="D44" s="106">
        <v>1</v>
      </c>
      <c r="E44" s="107">
        <v>4.9000000000000004</v>
      </c>
      <c r="F44" s="108"/>
      <c r="G44" s="81">
        <f>IFERROR(TRUNC(ROUND(D44*E44,2),2),0)</f>
        <v>4.9000000000000004</v>
      </c>
      <c r="I44" s="97"/>
      <c r="J44" s="109"/>
      <c r="K44" s="97"/>
      <c r="L44" s="97"/>
      <c r="M44" s="97"/>
      <c r="N44" s="97"/>
    </row>
    <row r="45" spans="1:14" x14ac:dyDescent="0.25">
      <c r="A45" s="110" t="s">
        <v>211</v>
      </c>
      <c r="B45" s="75"/>
      <c r="C45" s="105" t="s">
        <v>40</v>
      </c>
      <c r="D45" s="106">
        <v>2.5</v>
      </c>
      <c r="E45" s="111">
        <v>1.94</v>
      </c>
      <c r="F45" s="76"/>
      <c r="G45" s="81">
        <f t="shared" ref="G45:G63" si="5">IFERROR(TRUNC(ROUND(D45*E45,2),2),0)</f>
        <v>4.8499999999999996</v>
      </c>
      <c r="I45" s="97"/>
      <c r="J45" s="109"/>
      <c r="K45" s="97"/>
      <c r="L45" s="97"/>
      <c r="M45" s="97"/>
      <c r="N45" s="97"/>
    </row>
    <row r="46" spans="1:14" x14ac:dyDescent="0.25">
      <c r="A46" s="110" t="s">
        <v>25</v>
      </c>
      <c r="B46" s="75"/>
      <c r="C46" s="112" t="s">
        <v>25</v>
      </c>
      <c r="D46" s="113" t="s">
        <v>25</v>
      </c>
      <c r="E46" s="114">
        <v>0</v>
      </c>
      <c r="F46" s="74"/>
      <c r="G46" s="81">
        <f t="shared" si="5"/>
        <v>0</v>
      </c>
      <c r="I46" s="97"/>
      <c r="J46" s="109"/>
      <c r="K46" s="97"/>
      <c r="L46" s="97"/>
      <c r="M46" s="97"/>
      <c r="N46" s="97"/>
    </row>
    <row r="47" spans="1:14" x14ac:dyDescent="0.25">
      <c r="A47" s="110" t="s">
        <v>25</v>
      </c>
      <c r="B47" s="75"/>
      <c r="C47" s="105" t="s">
        <v>25</v>
      </c>
      <c r="D47" s="106" t="s">
        <v>25</v>
      </c>
      <c r="E47" s="114">
        <v>0</v>
      </c>
      <c r="F47" s="74"/>
      <c r="G47" s="81">
        <f t="shared" si="5"/>
        <v>0</v>
      </c>
      <c r="I47" s="97"/>
      <c r="J47" s="109"/>
      <c r="K47" s="97"/>
      <c r="L47" s="97"/>
      <c r="M47" s="97"/>
      <c r="N47" s="97"/>
    </row>
    <row r="48" spans="1:14" x14ac:dyDescent="0.25">
      <c r="A48" s="110" t="s">
        <v>25</v>
      </c>
      <c r="B48" s="75"/>
      <c r="C48" s="105" t="s">
        <v>25</v>
      </c>
      <c r="D48" s="106" t="s">
        <v>25</v>
      </c>
      <c r="E48" s="114">
        <v>0</v>
      </c>
      <c r="F48" s="74"/>
      <c r="G48" s="81">
        <f t="shared" si="5"/>
        <v>0</v>
      </c>
      <c r="I48" s="97"/>
      <c r="J48" s="109"/>
      <c r="K48" s="97"/>
      <c r="L48" s="97"/>
      <c r="M48" s="97"/>
      <c r="N48" s="97"/>
    </row>
    <row r="49" spans="1:14" x14ac:dyDescent="0.25">
      <c r="A49" s="110" t="s">
        <v>25</v>
      </c>
      <c r="B49" s="75"/>
      <c r="C49" s="105" t="s">
        <v>25</v>
      </c>
      <c r="D49" s="106" t="s">
        <v>25</v>
      </c>
      <c r="E49" s="114">
        <v>0</v>
      </c>
      <c r="F49" s="74"/>
      <c r="G49" s="81">
        <f t="shared" si="5"/>
        <v>0</v>
      </c>
      <c r="I49" s="97"/>
      <c r="J49" s="109"/>
      <c r="K49" s="97"/>
      <c r="L49" s="97"/>
      <c r="M49" s="97"/>
      <c r="N49" s="97"/>
    </row>
    <row r="50" spans="1:14" x14ac:dyDescent="0.25">
      <c r="A50" s="110" t="s">
        <v>25</v>
      </c>
      <c r="B50" s="75"/>
      <c r="C50" s="105" t="s">
        <v>25</v>
      </c>
      <c r="D50" s="106" t="s">
        <v>25</v>
      </c>
      <c r="E50" s="114">
        <v>0</v>
      </c>
      <c r="F50" s="74"/>
      <c r="G50" s="81">
        <f t="shared" si="5"/>
        <v>0</v>
      </c>
      <c r="I50" s="97"/>
      <c r="J50" s="109"/>
      <c r="K50" s="97"/>
      <c r="L50" s="97"/>
      <c r="M50" s="97"/>
      <c r="N50" s="97"/>
    </row>
    <row r="51" spans="1:14" x14ac:dyDescent="0.25">
      <c r="A51" s="110" t="s">
        <v>25</v>
      </c>
      <c r="B51" s="75"/>
      <c r="C51" s="105" t="s">
        <v>25</v>
      </c>
      <c r="D51" s="106" t="s">
        <v>25</v>
      </c>
      <c r="E51" s="114">
        <v>0</v>
      </c>
      <c r="F51" s="74"/>
      <c r="G51" s="81">
        <f t="shared" si="5"/>
        <v>0</v>
      </c>
      <c r="I51" s="97"/>
      <c r="J51" s="109"/>
      <c r="K51" s="97"/>
      <c r="L51" s="97"/>
      <c r="M51" s="97"/>
      <c r="N51" s="97"/>
    </row>
    <row r="52" spans="1:14" x14ac:dyDescent="0.25">
      <c r="A52" s="110" t="s">
        <v>25</v>
      </c>
      <c r="B52" s="75"/>
      <c r="C52" s="105" t="s">
        <v>25</v>
      </c>
      <c r="D52" s="106" t="s">
        <v>25</v>
      </c>
      <c r="E52" s="114">
        <v>0</v>
      </c>
      <c r="F52" s="74"/>
      <c r="G52" s="81">
        <f t="shared" si="5"/>
        <v>0</v>
      </c>
      <c r="I52" s="97"/>
      <c r="J52" s="109"/>
      <c r="K52" s="97"/>
      <c r="L52" s="97"/>
      <c r="M52" s="97"/>
      <c r="N52" s="97"/>
    </row>
    <row r="53" spans="1:14" x14ac:dyDescent="0.25">
      <c r="A53" s="110" t="s">
        <v>25</v>
      </c>
      <c r="B53" s="75"/>
      <c r="C53" s="105" t="s">
        <v>25</v>
      </c>
      <c r="D53" s="106" t="s">
        <v>25</v>
      </c>
      <c r="E53" s="114">
        <v>0</v>
      </c>
      <c r="F53" s="74"/>
      <c r="G53" s="81">
        <f t="shared" si="5"/>
        <v>0</v>
      </c>
      <c r="I53" s="97"/>
      <c r="J53" s="109"/>
      <c r="K53" s="97"/>
      <c r="L53" s="97"/>
      <c r="M53" s="97"/>
      <c r="N53" s="97"/>
    </row>
    <row r="54" spans="1:14" x14ac:dyDescent="0.25">
      <c r="A54" s="110" t="s">
        <v>25</v>
      </c>
      <c r="B54" s="75"/>
      <c r="C54" s="105" t="s">
        <v>25</v>
      </c>
      <c r="D54" s="106" t="s">
        <v>25</v>
      </c>
      <c r="E54" s="114">
        <v>0</v>
      </c>
      <c r="F54" s="74"/>
      <c r="G54" s="81">
        <f t="shared" si="5"/>
        <v>0</v>
      </c>
      <c r="I54" s="97"/>
      <c r="J54" s="109"/>
      <c r="K54" s="97"/>
      <c r="L54" s="97"/>
      <c r="M54" s="97"/>
      <c r="N54" s="97"/>
    </row>
    <row r="55" spans="1:14" x14ac:dyDescent="0.25">
      <c r="A55" s="96" t="s">
        <v>25</v>
      </c>
      <c r="B55" s="72"/>
      <c r="C55" s="105" t="s">
        <v>25</v>
      </c>
      <c r="D55" s="106" t="s">
        <v>25</v>
      </c>
      <c r="E55" s="96">
        <v>0</v>
      </c>
      <c r="F55" s="74"/>
      <c r="G55" s="81">
        <f t="shared" si="5"/>
        <v>0</v>
      </c>
      <c r="I55" s="97"/>
      <c r="J55" s="97"/>
      <c r="K55" s="97"/>
      <c r="L55" s="97"/>
      <c r="M55" s="97"/>
      <c r="N55" s="97"/>
    </row>
    <row r="56" spans="1:14" x14ac:dyDescent="0.25">
      <c r="A56" s="110" t="s">
        <v>25</v>
      </c>
      <c r="B56" s="75"/>
      <c r="C56" s="105" t="s">
        <v>25</v>
      </c>
      <c r="D56" s="106" t="s">
        <v>25</v>
      </c>
      <c r="E56" s="114">
        <v>0</v>
      </c>
      <c r="F56" s="74"/>
      <c r="G56" s="81">
        <f t="shared" si="5"/>
        <v>0</v>
      </c>
      <c r="I56" s="97"/>
      <c r="J56" s="109"/>
      <c r="K56" s="97"/>
      <c r="L56" s="97"/>
      <c r="M56" s="97"/>
      <c r="N56" s="97"/>
    </row>
    <row r="57" spans="1:14" x14ac:dyDescent="0.25">
      <c r="A57" s="110" t="s">
        <v>25</v>
      </c>
      <c r="B57" s="75"/>
      <c r="C57" s="105" t="s">
        <v>25</v>
      </c>
      <c r="D57" s="106" t="s">
        <v>25</v>
      </c>
      <c r="E57" s="114">
        <v>0</v>
      </c>
      <c r="F57" s="74"/>
      <c r="G57" s="81">
        <f t="shared" si="5"/>
        <v>0</v>
      </c>
      <c r="I57" s="97"/>
      <c r="J57" s="109"/>
      <c r="K57" s="97"/>
      <c r="L57" s="97"/>
      <c r="M57" s="97"/>
      <c r="N57" s="97"/>
    </row>
    <row r="58" spans="1:14" x14ac:dyDescent="0.25">
      <c r="A58" s="110" t="s">
        <v>25</v>
      </c>
      <c r="B58" s="75"/>
      <c r="C58" s="105" t="s">
        <v>25</v>
      </c>
      <c r="D58" s="106" t="s">
        <v>25</v>
      </c>
      <c r="E58" s="114">
        <v>0</v>
      </c>
      <c r="F58" s="74"/>
      <c r="G58" s="81">
        <f t="shared" si="5"/>
        <v>0</v>
      </c>
      <c r="I58" s="97"/>
      <c r="J58" s="109"/>
      <c r="K58" s="97"/>
      <c r="L58" s="97"/>
      <c r="M58" s="97"/>
      <c r="N58" s="97"/>
    </row>
    <row r="59" spans="1:14" x14ac:dyDescent="0.25">
      <c r="A59" s="110" t="s">
        <v>25</v>
      </c>
      <c r="B59" s="75"/>
      <c r="C59" s="105" t="s">
        <v>25</v>
      </c>
      <c r="D59" s="106" t="s">
        <v>25</v>
      </c>
      <c r="E59" s="114">
        <v>0</v>
      </c>
      <c r="F59" s="74"/>
      <c r="G59" s="81">
        <f t="shared" si="5"/>
        <v>0</v>
      </c>
      <c r="I59" s="97"/>
      <c r="J59" s="109"/>
      <c r="K59" s="97"/>
      <c r="L59" s="97"/>
      <c r="M59" s="97"/>
      <c r="N59" s="97"/>
    </row>
    <row r="60" spans="1:14" x14ac:dyDescent="0.25">
      <c r="A60" s="110" t="s">
        <v>25</v>
      </c>
      <c r="B60" s="75"/>
      <c r="C60" s="105" t="s">
        <v>25</v>
      </c>
      <c r="D60" s="106" t="s">
        <v>25</v>
      </c>
      <c r="E60" s="114">
        <v>0</v>
      </c>
      <c r="F60" s="74"/>
      <c r="G60" s="81">
        <f t="shared" si="5"/>
        <v>0</v>
      </c>
      <c r="I60" s="97"/>
      <c r="J60" s="109"/>
      <c r="K60" s="97"/>
      <c r="L60" s="97"/>
      <c r="M60" s="97"/>
      <c r="N60" s="97"/>
    </row>
    <row r="61" spans="1:14" x14ac:dyDescent="0.25">
      <c r="A61" s="96" t="s">
        <v>25</v>
      </c>
      <c r="B61" s="72"/>
      <c r="C61" s="81" t="s">
        <v>25</v>
      </c>
      <c r="D61" s="81" t="s">
        <v>25</v>
      </c>
      <c r="E61" s="96">
        <v>0</v>
      </c>
      <c r="F61" s="74"/>
      <c r="G61" s="81">
        <f t="shared" si="5"/>
        <v>0</v>
      </c>
      <c r="I61" s="97"/>
      <c r="J61" s="97"/>
      <c r="K61" s="97"/>
      <c r="L61" s="97"/>
      <c r="M61" s="97"/>
      <c r="N61" s="97"/>
    </row>
    <row r="62" spans="1:14" x14ac:dyDescent="0.25">
      <c r="A62" s="96" t="s">
        <v>25</v>
      </c>
      <c r="B62" s="72"/>
      <c r="C62" s="81" t="s">
        <v>25</v>
      </c>
      <c r="D62" s="81" t="s">
        <v>25</v>
      </c>
      <c r="E62" s="96">
        <v>0</v>
      </c>
      <c r="F62" s="74"/>
      <c r="G62" s="81">
        <f t="shared" si="5"/>
        <v>0</v>
      </c>
      <c r="I62" s="97"/>
      <c r="J62" s="97"/>
      <c r="K62" s="97"/>
      <c r="L62" s="97"/>
      <c r="M62" s="97"/>
      <c r="N62" s="97"/>
    </row>
    <row r="63" spans="1:14" x14ac:dyDescent="0.25">
      <c r="A63" s="115" t="s">
        <v>25</v>
      </c>
      <c r="B63" s="85"/>
      <c r="C63" s="84" t="s">
        <v>25</v>
      </c>
      <c r="D63" s="84" t="s">
        <v>25</v>
      </c>
      <c r="E63" s="115">
        <v>0</v>
      </c>
      <c r="F63" s="87"/>
      <c r="G63" s="81">
        <f t="shared" si="5"/>
        <v>0</v>
      </c>
      <c r="I63" s="97"/>
      <c r="J63" s="97"/>
      <c r="K63" s="97"/>
      <c r="L63" s="97"/>
      <c r="M63" s="97"/>
      <c r="N63" s="97"/>
    </row>
    <row r="64" spans="1:14" x14ac:dyDescent="0.25">
      <c r="A64" s="121" t="s">
        <v>25</v>
      </c>
      <c r="B64" s="89"/>
      <c r="C64" s="88" t="s">
        <v>25</v>
      </c>
      <c r="D64" s="88" t="s">
        <v>25</v>
      </c>
      <c r="E64" s="121">
        <v>0</v>
      </c>
      <c r="F64" s="99"/>
      <c r="G64" s="99">
        <f>TRUNC(ROUND(SUM(G44:G63),2),2)</f>
        <v>9.75</v>
      </c>
      <c r="I64" s="97"/>
      <c r="J64" s="97"/>
      <c r="K64" s="97"/>
      <c r="L64" s="97"/>
      <c r="M64" s="97"/>
      <c r="N64" s="97"/>
    </row>
    <row r="65" spans="1:22" s="63" customFormat="1" x14ac:dyDescent="0.25">
      <c r="A65" s="182" t="s">
        <v>145</v>
      </c>
      <c r="B65" s="183"/>
      <c r="C65" s="90"/>
      <c r="D65" s="90"/>
      <c r="E65" s="160"/>
      <c r="F65" s="160"/>
      <c r="G65" s="91"/>
      <c r="I65" s="100"/>
      <c r="J65" s="100"/>
      <c r="K65" s="100"/>
      <c r="L65" s="100"/>
      <c r="M65" s="100"/>
      <c r="N65" s="100"/>
    </row>
    <row r="66" spans="1:22" ht="27.75" customHeight="1" x14ac:dyDescent="0.25">
      <c r="A66" s="167" t="s">
        <v>83</v>
      </c>
      <c r="B66" s="168"/>
      <c r="C66" s="65" t="s">
        <v>146</v>
      </c>
      <c r="D66" s="65" t="s">
        <v>147</v>
      </c>
      <c r="E66" s="167" t="s">
        <v>85</v>
      </c>
      <c r="F66" s="169"/>
      <c r="G66" s="92" t="s">
        <v>148</v>
      </c>
    </row>
    <row r="67" spans="1:22" x14ac:dyDescent="0.25">
      <c r="A67" s="98"/>
      <c r="B67" s="59"/>
      <c r="C67" s="86"/>
      <c r="D67" s="86" t="s">
        <v>89</v>
      </c>
      <c r="E67" s="170" t="s">
        <v>90</v>
      </c>
      <c r="F67" s="171"/>
      <c r="G67" s="68" t="s">
        <v>149</v>
      </c>
    </row>
    <row r="68" spans="1:22" ht="15.75" thickBot="1" x14ac:dyDescent="0.3">
      <c r="A68" s="172"/>
      <c r="B68" s="173"/>
      <c r="C68" s="117"/>
      <c r="D68" s="117"/>
      <c r="E68" s="114"/>
      <c r="F68" s="74"/>
      <c r="G68" s="117"/>
    </row>
    <row r="69" spans="1:22" ht="15.75" thickBot="1" x14ac:dyDescent="0.3">
      <c r="A69" s="174" t="s">
        <v>150</v>
      </c>
      <c r="B69" s="175"/>
      <c r="C69" s="82" t="s">
        <v>15</v>
      </c>
      <c r="D69" s="82">
        <v>1</v>
      </c>
      <c r="E69" s="96">
        <v>2.15</v>
      </c>
      <c r="F69" s="74"/>
      <c r="G69" s="81">
        <f>IFERROR(TRUNC(ROUND(D69*E69,2),2),0)</f>
        <v>2.15</v>
      </c>
      <c r="I69" s="118" t="s">
        <v>151</v>
      </c>
      <c r="J69" s="119">
        <v>0</v>
      </c>
    </row>
    <row r="70" spans="1:22" x14ac:dyDescent="0.25">
      <c r="A70" s="176"/>
      <c r="B70" s="177"/>
      <c r="C70" s="86"/>
      <c r="D70" s="86"/>
      <c r="E70" s="178"/>
      <c r="F70" s="179"/>
      <c r="G70" s="84"/>
    </row>
    <row r="71" spans="1:22" x14ac:dyDescent="0.25">
      <c r="A71" s="121" t="s">
        <v>152</v>
      </c>
      <c r="B71" s="89"/>
      <c r="C71" s="88"/>
      <c r="D71" s="88"/>
      <c r="E71" s="88"/>
      <c r="F71" s="89"/>
      <c r="G71" s="88">
        <f>TRUNC(ROUND(SUM(G68:G70),5),2)</f>
        <v>2.15</v>
      </c>
    </row>
    <row r="72" spans="1:22" s="63" customFormat="1" ht="15.75" customHeight="1" x14ac:dyDescent="0.25">
      <c r="A72" s="154"/>
      <c r="B72" s="155"/>
      <c r="C72" s="160" t="s">
        <v>153</v>
      </c>
      <c r="D72" s="160"/>
      <c r="E72" s="160"/>
      <c r="F72" s="160"/>
      <c r="G72" s="120">
        <f>TRUNC(ROUND(G29+G40+G64+G71,2),2)</f>
        <v>13.98</v>
      </c>
    </row>
    <row r="73" spans="1:22" ht="15.75" customHeight="1" x14ac:dyDescent="0.25">
      <c r="A73" s="156"/>
      <c r="B73" s="157"/>
      <c r="C73" s="161" t="s">
        <v>154</v>
      </c>
      <c r="D73" s="162"/>
      <c r="E73" s="162"/>
      <c r="F73" s="122">
        <v>0.03</v>
      </c>
      <c r="G73" s="88">
        <f>TRUNC(ROUND(G72*F73,2),2)</f>
        <v>0.42</v>
      </c>
    </row>
    <row r="74" spans="1:22" ht="15.75" customHeight="1" x14ac:dyDescent="0.25">
      <c r="A74" s="156"/>
      <c r="B74" s="157"/>
      <c r="C74" s="161" t="s">
        <v>155</v>
      </c>
      <c r="D74" s="162"/>
      <c r="E74" s="162"/>
      <c r="F74" s="123">
        <v>1.1000000000000001E-3</v>
      </c>
      <c r="G74" s="88">
        <f>TRUNC(ROUND(G72*F74,2),2)</f>
        <v>0.02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156</v>
      </c>
      <c r="D75" s="162"/>
      <c r="E75" s="162"/>
      <c r="F75" s="99"/>
      <c r="G75" s="88">
        <f>TRUNC(ROUND(SUM(G72:G74),2),2)</f>
        <v>14.42</v>
      </c>
      <c r="U75" t="s">
        <v>157</v>
      </c>
      <c r="V75">
        <f>+TRUNC(ROUND(G29+G40+G71+G73+G74,2),2)</f>
        <v>4.67</v>
      </c>
    </row>
    <row r="76" spans="1:22" s="63" customFormat="1" ht="15.75" customHeight="1" x14ac:dyDescent="0.25">
      <c r="A76" s="163" t="s">
        <v>158</v>
      </c>
      <c r="B76" s="164"/>
      <c r="C76" s="165" t="s">
        <v>159</v>
      </c>
      <c r="D76" s="166"/>
      <c r="E76" s="166"/>
      <c r="F76" s="124"/>
      <c r="G76" s="125"/>
      <c r="U76" s="63" t="s">
        <v>160</v>
      </c>
      <c r="V76" s="63">
        <f>+G64</f>
        <v>9.75</v>
      </c>
    </row>
    <row r="77" spans="1:22" x14ac:dyDescent="0.25">
      <c r="A77" s="126"/>
      <c r="B77" s="126"/>
      <c r="C77" s="126"/>
      <c r="D77" s="126"/>
      <c r="E77" s="126"/>
      <c r="F77" s="126"/>
      <c r="G77" s="126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70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3" t="s">
        <v>71</v>
      </c>
      <c r="B2" s="44"/>
      <c r="C2" s="44"/>
      <c r="D2" s="44" t="s">
        <v>72</v>
      </c>
      <c r="E2" s="192" t="s">
        <v>230</v>
      </c>
      <c r="F2" s="192"/>
      <c r="G2" s="193"/>
    </row>
    <row r="3" spans="1:28" ht="32.25" customHeight="1" x14ac:dyDescent="0.25">
      <c r="A3" s="43" t="s">
        <v>73</v>
      </c>
      <c r="B3" s="45"/>
      <c r="C3" s="44"/>
      <c r="D3" s="44"/>
      <c r="E3" s="192"/>
      <c r="F3" s="192"/>
      <c r="G3" s="193"/>
      <c r="AB3" t="s">
        <v>244</v>
      </c>
    </row>
    <row r="4" spans="1:28" ht="18" x14ac:dyDescent="0.25">
      <c r="A4" s="194" t="s">
        <v>74</v>
      </c>
      <c r="B4" s="195"/>
      <c r="C4" s="195"/>
      <c r="D4" s="195"/>
      <c r="E4" s="195"/>
      <c r="F4" s="195"/>
      <c r="G4" s="196"/>
    </row>
    <row r="5" spans="1:28" x14ac:dyDescent="0.25">
      <c r="A5" s="46"/>
      <c r="B5" s="47"/>
      <c r="C5" s="47"/>
      <c r="D5" s="48" t="s">
        <v>75</v>
      </c>
      <c r="F5" s="49"/>
      <c r="G5" s="50"/>
    </row>
    <row r="6" spans="1:28" x14ac:dyDescent="0.25">
      <c r="A6" s="51" t="s">
        <v>76</v>
      </c>
      <c r="B6" s="52"/>
      <c r="C6" s="47"/>
      <c r="D6" s="47"/>
      <c r="E6" s="47"/>
      <c r="F6" s="47"/>
      <c r="G6" s="53"/>
    </row>
    <row r="7" spans="1:28" ht="42" customHeight="1" x14ac:dyDescent="0.25">
      <c r="A7" s="197" t="s">
        <v>45</v>
      </c>
      <c r="B7" s="198"/>
      <c r="C7" s="198"/>
      <c r="D7" s="198"/>
      <c r="E7" s="198"/>
      <c r="F7" s="54" t="s">
        <v>77</v>
      </c>
      <c r="G7" s="55" t="s">
        <v>15</v>
      </c>
      <c r="H7" s="56"/>
      <c r="I7" s="57" t="s">
        <v>78</v>
      </c>
      <c r="J7" s="56">
        <v>2</v>
      </c>
    </row>
    <row r="8" spans="1:28" x14ac:dyDescent="0.25">
      <c r="A8" s="58" t="s">
        <v>79</v>
      </c>
      <c r="B8" s="59"/>
      <c r="C8" s="59"/>
      <c r="D8" s="59"/>
      <c r="E8" s="199"/>
      <c r="F8" s="199"/>
      <c r="G8" s="60"/>
    </row>
    <row r="9" spans="1:28" s="63" customFormat="1" x14ac:dyDescent="0.25">
      <c r="A9" s="200" t="s">
        <v>80</v>
      </c>
      <c r="B9" s="201"/>
      <c r="C9" s="61"/>
      <c r="D9" s="61"/>
      <c r="E9" s="202"/>
      <c r="F9" s="202"/>
      <c r="G9" s="62"/>
      <c r="I9" s="64" t="s">
        <v>81</v>
      </c>
      <c r="J9" s="64" t="s">
        <v>82</v>
      </c>
    </row>
    <row r="10" spans="1:28" ht="15.75" x14ac:dyDescent="0.25">
      <c r="A10" s="65" t="s">
        <v>83</v>
      </c>
      <c r="B10" s="65" t="s">
        <v>84</v>
      </c>
      <c r="C10" s="65" t="s">
        <v>85</v>
      </c>
      <c r="D10" s="65" t="s">
        <v>86</v>
      </c>
      <c r="E10" s="186" t="s">
        <v>87</v>
      </c>
      <c r="F10" s="186"/>
      <c r="G10" s="65" t="s">
        <v>88</v>
      </c>
      <c r="I10" s="66">
        <v>0.5</v>
      </c>
      <c r="J10" s="66">
        <f>1/I10</f>
        <v>2</v>
      </c>
    </row>
    <row r="11" spans="1:28" x14ac:dyDescent="0.25">
      <c r="A11" s="67"/>
      <c r="B11" s="68" t="s">
        <v>89</v>
      </c>
      <c r="C11" s="69" t="s">
        <v>90</v>
      </c>
      <c r="D11" s="68" t="s">
        <v>91</v>
      </c>
      <c r="E11" s="187" t="s">
        <v>92</v>
      </c>
      <c r="F11" s="185"/>
      <c r="G11" s="70" t="s">
        <v>93</v>
      </c>
      <c r="L11" t="s">
        <v>94</v>
      </c>
      <c r="M11" t="s">
        <v>95</v>
      </c>
      <c r="N11" t="s">
        <v>96</v>
      </c>
      <c r="O11" t="s">
        <v>97</v>
      </c>
      <c r="P11" t="s">
        <v>98</v>
      </c>
      <c r="Q11" t="s">
        <v>99</v>
      </c>
      <c r="R11" t="s">
        <v>100</v>
      </c>
      <c r="S11" t="s">
        <v>101</v>
      </c>
    </row>
    <row r="12" spans="1:28" x14ac:dyDescent="0.25">
      <c r="A12" s="71" t="s">
        <v>102</v>
      </c>
      <c r="B12" s="71">
        <v>0.1</v>
      </c>
      <c r="C12" s="72">
        <v>4.25</v>
      </c>
      <c r="D12" s="73">
        <f>IFERROR(ROUND(B12*C12,5),0)</f>
        <v>0.42499999999999999</v>
      </c>
      <c r="E12" s="72">
        <v>0.25</v>
      </c>
      <c r="F12" s="74"/>
      <c r="G12" s="73">
        <f>IFERROR(TRUNC(ROUND(D12*E12,2),2),0)</f>
        <v>0.11</v>
      </c>
      <c r="I12" t="s">
        <v>103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104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0.25</v>
      </c>
      <c r="F13" s="76"/>
      <c r="G13" s="73">
        <f t="shared" ref="G13:G26" si="1">IFERROR(TRUNC(ROUND(D13*E13,2),2),0)</f>
        <v>0</v>
      </c>
      <c r="I13" t="s">
        <v>105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106</v>
      </c>
      <c r="B14" s="71">
        <v>0</v>
      </c>
      <c r="C14" s="72">
        <v>20</v>
      </c>
      <c r="D14" s="73">
        <f t="shared" si="0"/>
        <v>0</v>
      </c>
      <c r="E14" s="72">
        <v>0.25</v>
      </c>
      <c r="F14" s="74"/>
      <c r="G14" s="73">
        <f t="shared" si="1"/>
        <v>0</v>
      </c>
      <c r="I14" t="s">
        <v>107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108</v>
      </c>
      <c r="B15" s="71">
        <v>0</v>
      </c>
      <c r="C15" s="72">
        <v>1</v>
      </c>
      <c r="D15" s="73">
        <f t="shared" si="0"/>
        <v>0</v>
      </c>
      <c r="E15" s="72">
        <v>0.25</v>
      </c>
      <c r="F15" s="74"/>
      <c r="G15" s="73">
        <f t="shared" si="1"/>
        <v>0</v>
      </c>
      <c r="I15" t="s">
        <v>109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110</v>
      </c>
      <c r="B16" s="71">
        <v>0</v>
      </c>
      <c r="C16" s="72">
        <v>0.5</v>
      </c>
      <c r="D16" s="73">
        <f t="shared" si="0"/>
        <v>0</v>
      </c>
      <c r="E16" s="72">
        <v>0.25</v>
      </c>
      <c r="F16" s="74"/>
      <c r="G16" s="73">
        <f t="shared" si="1"/>
        <v>0</v>
      </c>
      <c r="I16" t="s">
        <v>111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109</v>
      </c>
      <c r="B17" s="71">
        <v>0</v>
      </c>
      <c r="C17" s="72">
        <v>0.15</v>
      </c>
      <c r="D17" s="73">
        <f t="shared" si="0"/>
        <v>0</v>
      </c>
      <c r="E17" s="72">
        <v>0.25</v>
      </c>
      <c r="F17" s="74"/>
      <c r="G17" s="73">
        <f t="shared" si="1"/>
        <v>0</v>
      </c>
      <c r="I17" t="s">
        <v>112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113</v>
      </c>
      <c r="B18" s="71">
        <v>2</v>
      </c>
      <c r="C18" s="72">
        <v>0.15</v>
      </c>
      <c r="D18" s="73">
        <f t="shared" si="0"/>
        <v>0.3</v>
      </c>
      <c r="E18" s="72">
        <v>0.25</v>
      </c>
      <c r="F18" s="74"/>
      <c r="G18" s="73">
        <f t="shared" si="1"/>
        <v>0.08</v>
      </c>
      <c r="I18" t="s">
        <v>114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115</v>
      </c>
      <c r="B19" s="71">
        <v>0</v>
      </c>
      <c r="C19" s="72">
        <v>0.16</v>
      </c>
      <c r="D19" s="73">
        <f t="shared" si="0"/>
        <v>0</v>
      </c>
      <c r="E19" s="72">
        <v>0.25</v>
      </c>
      <c r="F19" s="74"/>
      <c r="G19" s="73">
        <f t="shared" si="1"/>
        <v>0</v>
      </c>
      <c r="I19" t="s">
        <v>116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117</v>
      </c>
      <c r="B20" s="71">
        <v>0</v>
      </c>
      <c r="C20" s="72">
        <v>0.2</v>
      </c>
      <c r="D20" s="73">
        <f t="shared" si="0"/>
        <v>0</v>
      </c>
      <c r="E20" s="72">
        <v>0.25</v>
      </c>
      <c r="F20" s="74"/>
      <c r="G20" s="73">
        <f t="shared" si="1"/>
        <v>0</v>
      </c>
      <c r="I20" t="s">
        <v>118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119</v>
      </c>
      <c r="B21" s="71">
        <v>0</v>
      </c>
      <c r="C21" s="72">
        <v>0.2</v>
      </c>
      <c r="D21" s="73">
        <f t="shared" si="0"/>
        <v>0</v>
      </c>
      <c r="E21" s="72">
        <v>0.25</v>
      </c>
      <c r="F21" s="74"/>
      <c r="G21" s="73">
        <f t="shared" si="1"/>
        <v>0</v>
      </c>
      <c r="I21" t="s">
        <v>120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121</v>
      </c>
      <c r="B22" s="71">
        <v>0</v>
      </c>
      <c r="C22" s="72">
        <v>0.17</v>
      </c>
      <c r="D22" s="73">
        <f t="shared" si="0"/>
        <v>0</v>
      </c>
      <c r="E22" s="72">
        <v>0.25</v>
      </c>
      <c r="F22" s="74"/>
      <c r="G22" s="73">
        <f t="shared" si="1"/>
        <v>0</v>
      </c>
      <c r="I22" t="s">
        <v>122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123</v>
      </c>
      <c r="B23" s="71">
        <v>0</v>
      </c>
      <c r="C23" s="72">
        <v>0.05</v>
      </c>
      <c r="D23" s="73">
        <f t="shared" si="0"/>
        <v>0</v>
      </c>
      <c r="E23" s="72">
        <v>0.25</v>
      </c>
      <c r="F23" s="74"/>
      <c r="G23" s="73">
        <f t="shared" si="1"/>
        <v>0</v>
      </c>
      <c r="I23" t="s">
        <v>124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125</v>
      </c>
      <c r="B24" s="71">
        <v>2</v>
      </c>
      <c r="C24" s="72">
        <v>0.05</v>
      </c>
      <c r="D24" s="73">
        <f t="shared" si="0"/>
        <v>0.1</v>
      </c>
      <c r="E24" s="72">
        <v>0.25</v>
      </c>
      <c r="F24" s="74"/>
      <c r="G24" s="73">
        <f t="shared" si="1"/>
        <v>0.03</v>
      </c>
      <c r="I24" t="s">
        <v>126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122</v>
      </c>
      <c r="B25" s="78">
        <v>0</v>
      </c>
      <c r="C25" s="72">
        <v>0.05</v>
      </c>
      <c r="D25" s="73">
        <f t="shared" si="0"/>
        <v>0</v>
      </c>
      <c r="E25" s="72">
        <v>0.25</v>
      </c>
      <c r="F25" s="74"/>
      <c r="G25" s="73">
        <f t="shared" si="1"/>
        <v>0</v>
      </c>
      <c r="I25" t="s">
        <v>127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128</v>
      </c>
      <c r="B26" s="79">
        <v>0</v>
      </c>
      <c r="C26" s="72">
        <v>2</v>
      </c>
      <c r="D26" s="73">
        <f t="shared" si="0"/>
        <v>0</v>
      </c>
      <c r="E26" s="72">
        <v>0.25</v>
      </c>
      <c r="F26" s="74"/>
      <c r="G26" s="73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130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60"/>
    </row>
    <row r="29" spans="1:22" x14ac:dyDescent="0.25">
      <c r="A29" s="88" t="s">
        <v>131</v>
      </c>
      <c r="B29" s="88"/>
      <c r="C29" s="89"/>
      <c r="D29" s="88"/>
      <c r="E29" s="162"/>
      <c r="F29" s="188"/>
      <c r="G29" s="88">
        <f>TRUNC(ROUND(SUM(G12:G28),2),2)</f>
        <v>0.22</v>
      </c>
    </row>
    <row r="30" spans="1:22" s="63" customFormat="1" x14ac:dyDescent="0.25">
      <c r="A30" s="182" t="s">
        <v>132</v>
      </c>
      <c r="B30" s="183"/>
      <c r="C30" s="90"/>
      <c r="D30" s="90"/>
      <c r="E30" s="160"/>
      <c r="F30" s="160"/>
      <c r="G30" s="91"/>
    </row>
    <row r="31" spans="1:22" x14ac:dyDescent="0.25">
      <c r="A31" s="65" t="s">
        <v>133</v>
      </c>
      <c r="B31" s="116" t="s">
        <v>84</v>
      </c>
      <c r="C31" s="65" t="s">
        <v>134</v>
      </c>
      <c r="D31" s="65" t="s">
        <v>86</v>
      </c>
      <c r="E31" s="168" t="s">
        <v>87</v>
      </c>
      <c r="F31" s="169"/>
      <c r="G31" s="92" t="s">
        <v>88</v>
      </c>
    </row>
    <row r="32" spans="1:22" x14ac:dyDescent="0.25">
      <c r="A32" s="93"/>
      <c r="B32" s="94" t="s">
        <v>89</v>
      </c>
      <c r="C32" s="86" t="s">
        <v>90</v>
      </c>
      <c r="D32" s="86" t="s">
        <v>91</v>
      </c>
      <c r="E32" s="180" t="s">
        <v>92</v>
      </c>
      <c r="F32" s="181"/>
      <c r="G32" s="95" t="s">
        <v>93</v>
      </c>
    </row>
    <row r="33" spans="1:14" x14ac:dyDescent="0.25">
      <c r="A33" s="81" t="s">
        <v>135</v>
      </c>
      <c r="B33" s="96">
        <v>0</v>
      </c>
      <c r="C33" s="81">
        <v>5.5</v>
      </c>
      <c r="D33" s="73">
        <f>IFERROR(ROUND(B33*C33,5),0)</f>
        <v>0</v>
      </c>
      <c r="E33" s="72">
        <v>0.25</v>
      </c>
      <c r="F33" s="74"/>
      <c r="G33" s="74">
        <f>IFERROR(TRUNC(ROUND(D33*E33,2),2),0)</f>
        <v>0</v>
      </c>
    </row>
    <row r="34" spans="1:14" x14ac:dyDescent="0.25">
      <c r="A34" s="81" t="s">
        <v>136</v>
      </c>
      <c r="B34" s="96">
        <v>0.2</v>
      </c>
      <c r="C34" s="81">
        <v>5</v>
      </c>
      <c r="D34" s="73">
        <f t="shared" ref="D34:D38" si="3">IFERROR(ROUND(B34*C34,5),0)</f>
        <v>1</v>
      </c>
      <c r="E34" s="72">
        <v>0.25</v>
      </c>
      <c r="F34" s="74"/>
      <c r="G34" s="74">
        <f t="shared" ref="G34:G38" si="4">IFERROR(TRUNC(ROUND(D34*E34,2),2),0)</f>
        <v>0.25</v>
      </c>
    </row>
    <row r="35" spans="1:14" x14ac:dyDescent="0.25">
      <c r="A35" s="81" t="s">
        <v>137</v>
      </c>
      <c r="B35" s="96">
        <v>1</v>
      </c>
      <c r="C35" s="81">
        <v>4.5</v>
      </c>
      <c r="D35" s="73">
        <f t="shared" si="3"/>
        <v>4.5</v>
      </c>
      <c r="E35" s="72">
        <v>0.25</v>
      </c>
      <c r="F35" s="74"/>
      <c r="G35" s="74">
        <f t="shared" si="4"/>
        <v>1.1299999999999999</v>
      </c>
    </row>
    <row r="36" spans="1:14" x14ac:dyDescent="0.25">
      <c r="A36" s="81" t="s">
        <v>138</v>
      </c>
      <c r="B36" s="96">
        <v>0</v>
      </c>
      <c r="C36" s="81">
        <v>5</v>
      </c>
      <c r="D36" s="73">
        <f t="shared" si="3"/>
        <v>0</v>
      </c>
      <c r="E36" s="72">
        <v>0.25</v>
      </c>
      <c r="F36" s="74"/>
      <c r="G36" s="74">
        <f t="shared" si="4"/>
        <v>0</v>
      </c>
      <c r="I36" s="97"/>
      <c r="J36" s="97"/>
      <c r="K36" s="97"/>
      <c r="L36" s="97"/>
      <c r="M36" s="97"/>
      <c r="N36" s="97"/>
    </row>
    <row r="37" spans="1:14" x14ac:dyDescent="0.25">
      <c r="A37" s="81" t="s">
        <v>139</v>
      </c>
      <c r="B37" s="96">
        <v>1</v>
      </c>
      <c r="C37" s="81">
        <v>6.5</v>
      </c>
      <c r="D37" s="73">
        <f t="shared" si="3"/>
        <v>6.5</v>
      </c>
      <c r="E37" s="72">
        <v>0.25</v>
      </c>
      <c r="F37" s="74"/>
      <c r="G37" s="74">
        <f t="shared" si="4"/>
        <v>1.63</v>
      </c>
      <c r="I37" s="97"/>
      <c r="J37" s="97"/>
      <c r="K37" s="97"/>
      <c r="L37" s="97"/>
      <c r="M37" s="97"/>
      <c r="N37" s="97"/>
    </row>
    <row r="38" spans="1:14" x14ac:dyDescent="0.25">
      <c r="A38" s="81"/>
      <c r="B38" s="9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97"/>
      <c r="J38" s="97"/>
      <c r="K38" s="97"/>
      <c r="L38" s="97"/>
      <c r="M38" s="97"/>
      <c r="N38" s="97"/>
    </row>
    <row r="39" spans="1:14" x14ac:dyDescent="0.25">
      <c r="A39" s="93"/>
      <c r="B39" s="98"/>
      <c r="C39" s="84"/>
      <c r="D39" s="86"/>
      <c r="E39" s="85"/>
      <c r="F39" s="87"/>
      <c r="G39" s="87"/>
      <c r="I39" s="97"/>
      <c r="J39" s="97"/>
      <c r="K39" s="97"/>
      <c r="L39" s="97"/>
      <c r="M39" s="97"/>
      <c r="N39" s="97"/>
    </row>
    <row r="40" spans="1:14" x14ac:dyDescent="0.25">
      <c r="A40" s="88" t="s">
        <v>140</v>
      </c>
      <c r="B40" s="121"/>
      <c r="C40" s="88"/>
      <c r="D40" s="88"/>
      <c r="E40" s="89"/>
      <c r="F40" s="99"/>
      <c r="G40" s="88">
        <f>TRUNC(ROUND(SUM(G33:G39),2),2)</f>
        <v>3.01</v>
      </c>
      <c r="I40" s="97"/>
      <c r="J40" s="97"/>
      <c r="K40" s="97"/>
      <c r="L40" s="97"/>
      <c r="M40" s="97"/>
      <c r="N40" s="97"/>
    </row>
    <row r="41" spans="1:14" s="63" customFormat="1" x14ac:dyDescent="0.25">
      <c r="A41" s="182" t="s">
        <v>141</v>
      </c>
      <c r="B41" s="183"/>
      <c r="C41" s="90"/>
      <c r="D41" s="90"/>
      <c r="E41" s="160"/>
      <c r="F41" s="160"/>
      <c r="G41" s="91"/>
      <c r="I41" s="100"/>
      <c r="J41" s="100"/>
      <c r="K41" s="100"/>
      <c r="L41" s="100"/>
      <c r="M41" s="100"/>
      <c r="N41" s="100"/>
    </row>
    <row r="42" spans="1:14" ht="15.75" customHeight="1" x14ac:dyDescent="0.25">
      <c r="A42" s="121" t="s">
        <v>142</v>
      </c>
      <c r="B42" s="99"/>
      <c r="C42" s="88" t="s">
        <v>5</v>
      </c>
      <c r="D42" s="88" t="s">
        <v>84</v>
      </c>
      <c r="E42" s="162" t="s">
        <v>143</v>
      </c>
      <c r="F42" s="162"/>
      <c r="G42" s="88" t="s">
        <v>88</v>
      </c>
      <c r="I42" s="97"/>
      <c r="J42" s="97"/>
      <c r="K42" s="97"/>
      <c r="L42" s="97"/>
      <c r="M42" s="97"/>
      <c r="N42" s="97"/>
    </row>
    <row r="43" spans="1:14" x14ac:dyDescent="0.25">
      <c r="A43" s="101"/>
      <c r="B43" s="102"/>
      <c r="C43" s="68"/>
      <c r="D43" s="68" t="s">
        <v>89</v>
      </c>
      <c r="E43" s="184" t="s">
        <v>90</v>
      </c>
      <c r="F43" s="185"/>
      <c r="G43" s="68" t="s">
        <v>91</v>
      </c>
      <c r="I43" s="97"/>
      <c r="J43" s="97"/>
      <c r="K43" s="97"/>
      <c r="L43" s="97"/>
      <c r="M43" s="97"/>
      <c r="N43" s="97"/>
    </row>
    <row r="44" spans="1:14" x14ac:dyDescent="0.25">
      <c r="A44" s="103" t="s">
        <v>212</v>
      </c>
      <c r="B44" s="104"/>
      <c r="C44" s="105" t="s">
        <v>15</v>
      </c>
      <c r="D44" s="106">
        <v>1</v>
      </c>
      <c r="E44" s="107">
        <v>15</v>
      </c>
      <c r="F44" s="108"/>
      <c r="G44" s="81">
        <f>IFERROR(TRUNC(ROUND(D44*E44,2),2),0)</f>
        <v>15</v>
      </c>
      <c r="I44" s="97"/>
      <c r="J44" s="109"/>
      <c r="K44" s="97"/>
      <c r="L44" s="97"/>
      <c r="M44" s="97"/>
      <c r="N44" s="97"/>
    </row>
    <row r="45" spans="1:14" x14ac:dyDescent="0.25">
      <c r="A45" s="110" t="s">
        <v>213</v>
      </c>
      <c r="B45" s="75"/>
      <c r="C45" s="105" t="s">
        <v>40</v>
      </c>
      <c r="D45" s="106">
        <v>11</v>
      </c>
      <c r="E45" s="111">
        <v>4.5</v>
      </c>
      <c r="F45" s="76"/>
      <c r="G45" s="81">
        <f t="shared" ref="G45:G63" si="5">IFERROR(TRUNC(ROUND(D45*E45,2),2),0)</f>
        <v>49.5</v>
      </c>
      <c r="I45" s="97"/>
      <c r="J45" s="109"/>
      <c r="K45" s="97"/>
      <c r="L45" s="97"/>
      <c r="M45" s="97"/>
      <c r="N45" s="97"/>
    </row>
    <row r="46" spans="1:14" x14ac:dyDescent="0.25">
      <c r="A46" s="110" t="s">
        <v>214</v>
      </c>
      <c r="B46" s="75"/>
      <c r="C46" s="112" t="s">
        <v>15</v>
      </c>
      <c r="D46" s="113">
        <v>1</v>
      </c>
      <c r="E46" s="114">
        <v>14</v>
      </c>
      <c r="F46" s="74"/>
      <c r="G46" s="81">
        <f t="shared" si="5"/>
        <v>14</v>
      </c>
      <c r="I46" s="97"/>
      <c r="J46" s="109"/>
      <c r="K46" s="97"/>
      <c r="L46" s="97"/>
      <c r="M46" s="97"/>
      <c r="N46" s="97"/>
    </row>
    <row r="47" spans="1:14" ht="25.5" x14ac:dyDescent="0.25">
      <c r="A47" s="110" t="s">
        <v>198</v>
      </c>
      <c r="B47" s="75"/>
      <c r="C47" s="105" t="s">
        <v>15</v>
      </c>
      <c r="D47" s="106">
        <v>3</v>
      </c>
      <c r="E47" s="114">
        <v>4.3</v>
      </c>
      <c r="F47" s="74"/>
      <c r="G47" s="81">
        <f t="shared" si="5"/>
        <v>12.9</v>
      </c>
      <c r="I47" s="97"/>
      <c r="J47" s="109"/>
      <c r="K47" s="97"/>
      <c r="L47" s="97"/>
      <c r="M47" s="97"/>
      <c r="N47" s="97"/>
    </row>
    <row r="48" spans="1:14" x14ac:dyDescent="0.25">
      <c r="A48" s="110" t="s">
        <v>25</v>
      </c>
      <c r="B48" s="75"/>
      <c r="C48" s="105" t="s">
        <v>25</v>
      </c>
      <c r="D48" s="106" t="s">
        <v>25</v>
      </c>
      <c r="E48" s="114">
        <v>0</v>
      </c>
      <c r="F48" s="74"/>
      <c r="G48" s="81">
        <f t="shared" si="5"/>
        <v>0</v>
      </c>
      <c r="I48" s="97"/>
      <c r="J48" s="109"/>
      <c r="K48" s="97"/>
      <c r="L48" s="97"/>
      <c r="M48" s="97"/>
      <c r="N48" s="97"/>
    </row>
    <row r="49" spans="1:14" x14ac:dyDescent="0.25">
      <c r="A49" s="110" t="s">
        <v>25</v>
      </c>
      <c r="B49" s="75"/>
      <c r="C49" s="105" t="s">
        <v>25</v>
      </c>
      <c r="D49" s="106" t="s">
        <v>25</v>
      </c>
      <c r="E49" s="114">
        <v>0</v>
      </c>
      <c r="F49" s="74"/>
      <c r="G49" s="81">
        <f t="shared" si="5"/>
        <v>0</v>
      </c>
      <c r="I49" s="97"/>
      <c r="J49" s="109"/>
      <c r="K49" s="97"/>
      <c r="L49" s="97"/>
      <c r="M49" s="97"/>
      <c r="N49" s="97"/>
    </row>
    <row r="50" spans="1:14" x14ac:dyDescent="0.25">
      <c r="A50" s="110" t="s">
        <v>25</v>
      </c>
      <c r="B50" s="75"/>
      <c r="C50" s="105" t="s">
        <v>25</v>
      </c>
      <c r="D50" s="106" t="s">
        <v>25</v>
      </c>
      <c r="E50" s="114">
        <v>0</v>
      </c>
      <c r="F50" s="74"/>
      <c r="G50" s="81">
        <f t="shared" si="5"/>
        <v>0</v>
      </c>
      <c r="I50" s="97"/>
      <c r="J50" s="109"/>
      <c r="K50" s="97"/>
      <c r="L50" s="97"/>
      <c r="M50" s="97"/>
      <c r="N50" s="97"/>
    </row>
    <row r="51" spans="1:14" x14ac:dyDescent="0.25">
      <c r="A51" s="110" t="s">
        <v>25</v>
      </c>
      <c r="B51" s="75"/>
      <c r="C51" s="105" t="s">
        <v>25</v>
      </c>
      <c r="D51" s="106" t="s">
        <v>25</v>
      </c>
      <c r="E51" s="114">
        <v>0</v>
      </c>
      <c r="F51" s="74"/>
      <c r="G51" s="81">
        <f t="shared" si="5"/>
        <v>0</v>
      </c>
      <c r="I51" s="97"/>
      <c r="J51" s="109"/>
      <c r="K51" s="97"/>
      <c r="L51" s="97"/>
      <c r="M51" s="97"/>
      <c r="N51" s="97"/>
    </row>
    <row r="52" spans="1:14" x14ac:dyDescent="0.25">
      <c r="A52" s="110" t="s">
        <v>25</v>
      </c>
      <c r="B52" s="75"/>
      <c r="C52" s="105" t="s">
        <v>25</v>
      </c>
      <c r="D52" s="106" t="s">
        <v>25</v>
      </c>
      <c r="E52" s="114">
        <v>0</v>
      </c>
      <c r="F52" s="74"/>
      <c r="G52" s="81">
        <f t="shared" si="5"/>
        <v>0</v>
      </c>
      <c r="I52" s="97"/>
      <c r="J52" s="109"/>
      <c r="K52" s="97"/>
      <c r="L52" s="97"/>
      <c r="M52" s="97"/>
      <c r="N52" s="97"/>
    </row>
    <row r="53" spans="1:14" x14ac:dyDescent="0.25">
      <c r="A53" s="110" t="s">
        <v>25</v>
      </c>
      <c r="B53" s="75"/>
      <c r="C53" s="105" t="s">
        <v>25</v>
      </c>
      <c r="D53" s="106" t="s">
        <v>25</v>
      </c>
      <c r="E53" s="114">
        <v>0</v>
      </c>
      <c r="F53" s="74"/>
      <c r="G53" s="81">
        <f t="shared" si="5"/>
        <v>0</v>
      </c>
      <c r="I53" s="97"/>
      <c r="J53" s="109"/>
      <c r="K53" s="97"/>
      <c r="L53" s="97"/>
      <c r="M53" s="97"/>
      <c r="N53" s="97"/>
    </row>
    <row r="54" spans="1:14" x14ac:dyDescent="0.25">
      <c r="A54" s="110" t="s">
        <v>25</v>
      </c>
      <c r="B54" s="75"/>
      <c r="C54" s="105" t="s">
        <v>25</v>
      </c>
      <c r="D54" s="106" t="s">
        <v>25</v>
      </c>
      <c r="E54" s="114">
        <v>0</v>
      </c>
      <c r="F54" s="74"/>
      <c r="G54" s="81">
        <f t="shared" si="5"/>
        <v>0</v>
      </c>
      <c r="I54" s="97"/>
      <c r="J54" s="109"/>
      <c r="K54" s="97"/>
      <c r="L54" s="97"/>
      <c r="M54" s="97"/>
      <c r="N54" s="97"/>
    </row>
    <row r="55" spans="1:14" x14ac:dyDescent="0.25">
      <c r="A55" s="96" t="s">
        <v>25</v>
      </c>
      <c r="B55" s="72"/>
      <c r="C55" s="105" t="s">
        <v>25</v>
      </c>
      <c r="D55" s="106" t="s">
        <v>25</v>
      </c>
      <c r="E55" s="96">
        <v>0</v>
      </c>
      <c r="F55" s="74"/>
      <c r="G55" s="81">
        <f t="shared" si="5"/>
        <v>0</v>
      </c>
      <c r="I55" s="97"/>
      <c r="J55" s="97"/>
      <c r="K55" s="97"/>
      <c r="L55" s="97"/>
      <c r="M55" s="97"/>
      <c r="N55" s="97"/>
    </row>
    <row r="56" spans="1:14" x14ac:dyDescent="0.25">
      <c r="A56" s="110" t="s">
        <v>25</v>
      </c>
      <c r="B56" s="75"/>
      <c r="C56" s="105" t="s">
        <v>25</v>
      </c>
      <c r="D56" s="106" t="s">
        <v>25</v>
      </c>
      <c r="E56" s="114">
        <v>0</v>
      </c>
      <c r="F56" s="74"/>
      <c r="G56" s="81">
        <f t="shared" si="5"/>
        <v>0</v>
      </c>
      <c r="I56" s="97"/>
      <c r="J56" s="109"/>
      <c r="K56" s="97"/>
      <c r="L56" s="97"/>
      <c r="M56" s="97"/>
      <c r="N56" s="97"/>
    </row>
    <row r="57" spans="1:14" x14ac:dyDescent="0.25">
      <c r="A57" s="110" t="s">
        <v>25</v>
      </c>
      <c r="B57" s="75"/>
      <c r="C57" s="105" t="s">
        <v>25</v>
      </c>
      <c r="D57" s="106" t="s">
        <v>25</v>
      </c>
      <c r="E57" s="114">
        <v>0</v>
      </c>
      <c r="F57" s="74"/>
      <c r="G57" s="81">
        <f t="shared" si="5"/>
        <v>0</v>
      </c>
      <c r="I57" s="97"/>
      <c r="J57" s="109"/>
      <c r="K57" s="97"/>
      <c r="L57" s="97"/>
      <c r="M57" s="97"/>
      <c r="N57" s="97"/>
    </row>
    <row r="58" spans="1:14" x14ac:dyDescent="0.25">
      <c r="A58" s="110" t="s">
        <v>25</v>
      </c>
      <c r="B58" s="75"/>
      <c r="C58" s="105" t="s">
        <v>25</v>
      </c>
      <c r="D58" s="106" t="s">
        <v>25</v>
      </c>
      <c r="E58" s="114">
        <v>0</v>
      </c>
      <c r="F58" s="74"/>
      <c r="G58" s="81">
        <f t="shared" si="5"/>
        <v>0</v>
      </c>
      <c r="I58" s="97"/>
      <c r="J58" s="109"/>
      <c r="K58" s="97"/>
      <c r="L58" s="97"/>
      <c r="M58" s="97"/>
      <c r="N58" s="97"/>
    </row>
    <row r="59" spans="1:14" x14ac:dyDescent="0.25">
      <c r="A59" s="110" t="s">
        <v>25</v>
      </c>
      <c r="B59" s="75"/>
      <c r="C59" s="105" t="s">
        <v>25</v>
      </c>
      <c r="D59" s="106" t="s">
        <v>25</v>
      </c>
      <c r="E59" s="114">
        <v>0</v>
      </c>
      <c r="F59" s="74"/>
      <c r="G59" s="81">
        <f t="shared" si="5"/>
        <v>0</v>
      </c>
      <c r="I59" s="97"/>
      <c r="J59" s="109"/>
      <c r="K59" s="97"/>
      <c r="L59" s="97"/>
      <c r="M59" s="97"/>
      <c r="N59" s="97"/>
    </row>
    <row r="60" spans="1:14" x14ac:dyDescent="0.25">
      <c r="A60" s="110" t="s">
        <v>25</v>
      </c>
      <c r="B60" s="75"/>
      <c r="C60" s="105" t="s">
        <v>25</v>
      </c>
      <c r="D60" s="106" t="s">
        <v>25</v>
      </c>
      <c r="E60" s="114">
        <v>0</v>
      </c>
      <c r="F60" s="74"/>
      <c r="G60" s="81">
        <f t="shared" si="5"/>
        <v>0</v>
      </c>
      <c r="I60" s="97"/>
      <c r="J60" s="109"/>
      <c r="K60" s="97"/>
      <c r="L60" s="97"/>
      <c r="M60" s="97"/>
      <c r="N60" s="97"/>
    </row>
    <row r="61" spans="1:14" x14ac:dyDescent="0.25">
      <c r="A61" s="96" t="s">
        <v>25</v>
      </c>
      <c r="B61" s="72"/>
      <c r="C61" s="81" t="s">
        <v>25</v>
      </c>
      <c r="D61" s="81" t="s">
        <v>25</v>
      </c>
      <c r="E61" s="96">
        <v>0</v>
      </c>
      <c r="F61" s="74"/>
      <c r="G61" s="81">
        <f t="shared" si="5"/>
        <v>0</v>
      </c>
      <c r="I61" s="97"/>
      <c r="J61" s="97"/>
      <c r="K61" s="97"/>
      <c r="L61" s="97"/>
      <c r="M61" s="97"/>
      <c r="N61" s="97"/>
    </row>
    <row r="62" spans="1:14" x14ac:dyDescent="0.25">
      <c r="A62" s="96" t="s">
        <v>25</v>
      </c>
      <c r="B62" s="72"/>
      <c r="C62" s="81" t="s">
        <v>25</v>
      </c>
      <c r="D62" s="81" t="s">
        <v>25</v>
      </c>
      <c r="E62" s="96">
        <v>0</v>
      </c>
      <c r="F62" s="74"/>
      <c r="G62" s="81">
        <f t="shared" si="5"/>
        <v>0</v>
      </c>
      <c r="I62" s="97"/>
      <c r="J62" s="97"/>
      <c r="K62" s="97"/>
      <c r="L62" s="97"/>
      <c r="M62" s="97"/>
      <c r="N62" s="97"/>
    </row>
    <row r="63" spans="1:14" x14ac:dyDescent="0.25">
      <c r="A63" s="115" t="s">
        <v>25</v>
      </c>
      <c r="B63" s="85"/>
      <c r="C63" s="84" t="s">
        <v>25</v>
      </c>
      <c r="D63" s="84" t="s">
        <v>25</v>
      </c>
      <c r="E63" s="115">
        <v>0</v>
      </c>
      <c r="F63" s="87"/>
      <c r="G63" s="81">
        <f t="shared" si="5"/>
        <v>0</v>
      </c>
      <c r="I63" s="97"/>
      <c r="J63" s="97"/>
      <c r="K63" s="97"/>
      <c r="L63" s="97"/>
      <c r="M63" s="97"/>
      <c r="N63" s="97"/>
    </row>
    <row r="64" spans="1:14" x14ac:dyDescent="0.25">
      <c r="A64" s="121" t="s">
        <v>25</v>
      </c>
      <c r="B64" s="89"/>
      <c r="C64" s="88" t="s">
        <v>25</v>
      </c>
      <c r="D64" s="88" t="s">
        <v>25</v>
      </c>
      <c r="E64" s="121">
        <v>0</v>
      </c>
      <c r="F64" s="99"/>
      <c r="G64" s="99">
        <f>TRUNC(ROUND(SUM(G44:G63),2),2)</f>
        <v>91.4</v>
      </c>
      <c r="I64" s="97"/>
      <c r="J64" s="97"/>
      <c r="K64" s="97"/>
      <c r="L64" s="97"/>
      <c r="M64" s="97"/>
      <c r="N64" s="97"/>
    </row>
    <row r="65" spans="1:22" s="63" customFormat="1" x14ac:dyDescent="0.25">
      <c r="A65" s="182" t="s">
        <v>145</v>
      </c>
      <c r="B65" s="183"/>
      <c r="C65" s="90"/>
      <c r="D65" s="90"/>
      <c r="E65" s="160"/>
      <c r="F65" s="160"/>
      <c r="G65" s="91"/>
      <c r="I65" s="100"/>
      <c r="J65" s="100"/>
      <c r="K65" s="100"/>
      <c r="L65" s="100"/>
      <c r="M65" s="100"/>
      <c r="N65" s="100"/>
    </row>
    <row r="66" spans="1:22" ht="27.75" customHeight="1" x14ac:dyDescent="0.25">
      <c r="A66" s="167" t="s">
        <v>83</v>
      </c>
      <c r="B66" s="168"/>
      <c r="C66" s="65" t="s">
        <v>146</v>
      </c>
      <c r="D66" s="65" t="s">
        <v>147</v>
      </c>
      <c r="E66" s="167" t="s">
        <v>85</v>
      </c>
      <c r="F66" s="169"/>
      <c r="G66" s="92" t="s">
        <v>148</v>
      </c>
    </row>
    <row r="67" spans="1:22" x14ac:dyDescent="0.25">
      <c r="A67" s="98"/>
      <c r="B67" s="59"/>
      <c r="C67" s="86"/>
      <c r="D67" s="86" t="s">
        <v>89</v>
      </c>
      <c r="E67" s="170" t="s">
        <v>90</v>
      </c>
      <c r="F67" s="171"/>
      <c r="G67" s="68" t="s">
        <v>149</v>
      </c>
    </row>
    <row r="68" spans="1:22" ht="15.75" thickBot="1" x14ac:dyDescent="0.3">
      <c r="A68" s="172"/>
      <c r="B68" s="173"/>
      <c r="C68" s="117"/>
      <c r="D68" s="117"/>
      <c r="E68" s="114"/>
      <c r="F68" s="74"/>
      <c r="G68" s="117"/>
    </row>
    <row r="69" spans="1:22" ht="15.75" thickBot="1" x14ac:dyDescent="0.3">
      <c r="A69" s="174" t="s">
        <v>150</v>
      </c>
      <c r="B69" s="175"/>
      <c r="C69" s="82" t="s">
        <v>15</v>
      </c>
      <c r="D69" s="82">
        <v>1</v>
      </c>
      <c r="E69" s="96">
        <v>3</v>
      </c>
      <c r="F69" s="74"/>
      <c r="G69" s="81">
        <f>IFERROR(TRUNC(ROUND(D69*E69,2),2),0)</f>
        <v>3</v>
      </c>
      <c r="I69" s="118" t="s">
        <v>151</v>
      </c>
      <c r="J69" s="119">
        <v>0</v>
      </c>
    </row>
    <row r="70" spans="1:22" x14ac:dyDescent="0.25">
      <c r="A70" s="176"/>
      <c r="B70" s="177"/>
      <c r="C70" s="86"/>
      <c r="D70" s="86"/>
      <c r="E70" s="178"/>
      <c r="F70" s="179"/>
      <c r="G70" s="84"/>
    </row>
    <row r="71" spans="1:22" x14ac:dyDescent="0.25">
      <c r="A71" s="121" t="s">
        <v>152</v>
      </c>
      <c r="B71" s="89"/>
      <c r="C71" s="88"/>
      <c r="D71" s="88"/>
      <c r="E71" s="88"/>
      <c r="F71" s="89"/>
      <c r="G71" s="88">
        <f>TRUNC(ROUND(SUM(G68:G70),5),2)</f>
        <v>3</v>
      </c>
    </row>
    <row r="72" spans="1:22" s="63" customFormat="1" ht="15.75" customHeight="1" x14ac:dyDescent="0.25">
      <c r="A72" s="154"/>
      <c r="B72" s="155"/>
      <c r="C72" s="160" t="s">
        <v>153</v>
      </c>
      <c r="D72" s="160"/>
      <c r="E72" s="160"/>
      <c r="F72" s="160"/>
      <c r="G72" s="120">
        <f>TRUNC(ROUND(G29+G40+G64+G71,2),2)</f>
        <v>97.63</v>
      </c>
    </row>
    <row r="73" spans="1:22" ht="15.75" customHeight="1" x14ac:dyDescent="0.25">
      <c r="A73" s="156"/>
      <c r="B73" s="157"/>
      <c r="C73" s="161" t="s">
        <v>154</v>
      </c>
      <c r="D73" s="162"/>
      <c r="E73" s="162"/>
      <c r="F73" s="122">
        <v>0.03</v>
      </c>
      <c r="G73" s="88">
        <f>TRUNC(ROUND(G72*F73,2),2)</f>
        <v>2.93</v>
      </c>
    </row>
    <row r="74" spans="1:22" ht="15.75" customHeight="1" x14ac:dyDescent="0.25">
      <c r="A74" s="156"/>
      <c r="B74" s="157"/>
      <c r="C74" s="161" t="s">
        <v>155</v>
      </c>
      <c r="D74" s="162"/>
      <c r="E74" s="162"/>
      <c r="F74" s="123">
        <v>1.1000000000000001E-3</v>
      </c>
      <c r="G74" s="88">
        <f>TRUNC(ROUND(G72*F74,2),2)</f>
        <v>0.11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156</v>
      </c>
      <c r="D75" s="162"/>
      <c r="E75" s="162"/>
      <c r="F75" s="99"/>
      <c r="G75" s="88">
        <f>TRUNC(ROUND(SUM(G72:G74),2),2)</f>
        <v>100.67</v>
      </c>
      <c r="U75" t="s">
        <v>157</v>
      </c>
      <c r="V75">
        <f>+TRUNC(ROUND(G29+G40+G71+G73+G74,2),2)</f>
        <v>9.27</v>
      </c>
    </row>
    <row r="76" spans="1:22" s="63" customFormat="1" ht="15.75" customHeight="1" x14ac:dyDescent="0.25">
      <c r="A76" s="163" t="s">
        <v>158</v>
      </c>
      <c r="B76" s="164"/>
      <c r="C76" s="165" t="s">
        <v>159</v>
      </c>
      <c r="D76" s="166"/>
      <c r="E76" s="166"/>
      <c r="F76" s="124"/>
      <c r="G76" s="125"/>
      <c r="U76" s="63" t="s">
        <v>160</v>
      </c>
      <c r="V76" s="63">
        <f>+G64</f>
        <v>91.4</v>
      </c>
    </row>
    <row r="77" spans="1:22" x14ac:dyDescent="0.25">
      <c r="A77" s="126"/>
      <c r="B77" s="126"/>
      <c r="C77" s="126"/>
      <c r="D77" s="126"/>
      <c r="E77" s="126"/>
      <c r="F77" s="126"/>
      <c r="G77" s="126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70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3" t="s">
        <v>71</v>
      </c>
      <c r="B2" s="44"/>
      <c r="C2" s="44"/>
      <c r="D2" s="44" t="s">
        <v>72</v>
      </c>
      <c r="E2" s="192" t="s">
        <v>230</v>
      </c>
      <c r="F2" s="192"/>
      <c r="G2" s="193"/>
    </row>
    <row r="3" spans="1:28" ht="32.25" customHeight="1" x14ac:dyDescent="0.25">
      <c r="A3" s="43" t="s">
        <v>73</v>
      </c>
      <c r="B3" s="45"/>
      <c r="C3" s="44"/>
      <c r="D3" s="44"/>
      <c r="E3" s="192"/>
      <c r="F3" s="192"/>
      <c r="G3" s="193"/>
      <c r="AB3" t="s">
        <v>244</v>
      </c>
    </row>
    <row r="4" spans="1:28" ht="18" x14ac:dyDescent="0.25">
      <c r="A4" s="194" t="s">
        <v>74</v>
      </c>
      <c r="B4" s="195"/>
      <c r="C4" s="195"/>
      <c r="D4" s="195"/>
      <c r="E4" s="195"/>
      <c r="F4" s="195"/>
      <c r="G4" s="196"/>
    </row>
    <row r="5" spans="1:28" x14ac:dyDescent="0.25">
      <c r="A5" s="46"/>
      <c r="B5" s="47"/>
      <c r="C5" s="47"/>
      <c r="D5" s="48" t="s">
        <v>75</v>
      </c>
      <c r="F5" s="49"/>
      <c r="G5" s="50"/>
    </row>
    <row r="6" spans="1:28" x14ac:dyDescent="0.25">
      <c r="A6" s="51" t="s">
        <v>76</v>
      </c>
      <c r="B6" s="52"/>
      <c r="C6" s="47"/>
      <c r="D6" s="47"/>
      <c r="E6" s="47"/>
      <c r="F6" s="47"/>
      <c r="G6" s="53"/>
    </row>
    <row r="7" spans="1:28" ht="42" customHeight="1" x14ac:dyDescent="0.25">
      <c r="A7" s="197" t="s">
        <v>240</v>
      </c>
      <c r="B7" s="198"/>
      <c r="C7" s="198"/>
      <c r="D7" s="198"/>
      <c r="E7" s="198"/>
      <c r="F7" s="54" t="s">
        <v>77</v>
      </c>
      <c r="G7" s="55" t="s">
        <v>15</v>
      </c>
      <c r="H7" s="56"/>
      <c r="I7" s="57" t="s">
        <v>78</v>
      </c>
      <c r="J7" s="56">
        <v>2</v>
      </c>
    </row>
    <row r="8" spans="1:28" x14ac:dyDescent="0.25">
      <c r="A8" s="58" t="s">
        <v>79</v>
      </c>
      <c r="B8" s="59"/>
      <c r="C8" s="59"/>
      <c r="D8" s="59"/>
      <c r="E8" s="199"/>
      <c r="F8" s="199"/>
      <c r="G8" s="60"/>
    </row>
    <row r="9" spans="1:28" s="63" customFormat="1" x14ac:dyDescent="0.25">
      <c r="A9" s="200" t="s">
        <v>80</v>
      </c>
      <c r="B9" s="201"/>
      <c r="C9" s="61"/>
      <c r="D9" s="61"/>
      <c r="E9" s="202"/>
      <c r="F9" s="202"/>
      <c r="G9" s="62"/>
      <c r="I9" s="64" t="s">
        <v>81</v>
      </c>
      <c r="J9" s="64" t="s">
        <v>82</v>
      </c>
    </row>
    <row r="10" spans="1:28" ht="15.75" x14ac:dyDescent="0.25">
      <c r="A10" s="65" t="s">
        <v>83</v>
      </c>
      <c r="B10" s="65" t="s">
        <v>84</v>
      </c>
      <c r="C10" s="65" t="s">
        <v>85</v>
      </c>
      <c r="D10" s="65" t="s">
        <v>86</v>
      </c>
      <c r="E10" s="186" t="s">
        <v>87</v>
      </c>
      <c r="F10" s="186"/>
      <c r="G10" s="65" t="s">
        <v>88</v>
      </c>
      <c r="I10" s="66">
        <v>0.5</v>
      </c>
      <c r="J10" s="66">
        <f>1/I10</f>
        <v>2</v>
      </c>
    </row>
    <row r="11" spans="1:28" x14ac:dyDescent="0.25">
      <c r="A11" s="67"/>
      <c r="B11" s="68" t="s">
        <v>89</v>
      </c>
      <c r="C11" s="69" t="s">
        <v>90</v>
      </c>
      <c r="D11" s="68" t="s">
        <v>91</v>
      </c>
      <c r="E11" s="187" t="s">
        <v>92</v>
      </c>
      <c r="F11" s="185"/>
      <c r="G11" s="70" t="s">
        <v>93</v>
      </c>
      <c r="L11" t="s">
        <v>94</v>
      </c>
      <c r="M11" t="s">
        <v>95</v>
      </c>
      <c r="N11" t="s">
        <v>96</v>
      </c>
      <c r="O11" t="s">
        <v>97</v>
      </c>
      <c r="P11" t="s">
        <v>98</v>
      </c>
      <c r="Q11" t="s">
        <v>99</v>
      </c>
      <c r="R11" t="s">
        <v>100</v>
      </c>
      <c r="S11" t="s">
        <v>101</v>
      </c>
    </row>
    <row r="12" spans="1:28" x14ac:dyDescent="0.25">
      <c r="A12" s="71" t="s">
        <v>102</v>
      </c>
      <c r="B12" s="71">
        <v>0.1</v>
      </c>
      <c r="C12" s="72">
        <v>4.25</v>
      </c>
      <c r="D12" s="73">
        <f>IFERROR(ROUND(B12*C12,5),0)</f>
        <v>0.42499999999999999</v>
      </c>
      <c r="E12" s="72">
        <v>0.25</v>
      </c>
      <c r="F12" s="74"/>
      <c r="G12" s="73">
        <f>IFERROR(TRUNC(ROUND(D12*E12,2),2),0)</f>
        <v>0.11</v>
      </c>
      <c r="I12" t="s">
        <v>103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104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0.25</v>
      </c>
      <c r="F13" s="76"/>
      <c r="G13" s="73">
        <f t="shared" ref="G13:G26" si="1">IFERROR(TRUNC(ROUND(D13*E13,2),2),0)</f>
        <v>0</v>
      </c>
      <c r="I13" t="s">
        <v>105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106</v>
      </c>
      <c r="B14" s="71">
        <v>0</v>
      </c>
      <c r="C14" s="72">
        <v>20</v>
      </c>
      <c r="D14" s="73">
        <f t="shared" si="0"/>
        <v>0</v>
      </c>
      <c r="E14" s="72">
        <v>0.25</v>
      </c>
      <c r="F14" s="74"/>
      <c r="G14" s="73">
        <f t="shared" si="1"/>
        <v>0</v>
      </c>
      <c r="I14" t="s">
        <v>107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108</v>
      </c>
      <c r="B15" s="71">
        <v>0</v>
      </c>
      <c r="C15" s="72">
        <v>1</v>
      </c>
      <c r="D15" s="73">
        <f t="shared" si="0"/>
        <v>0</v>
      </c>
      <c r="E15" s="72">
        <v>0.25</v>
      </c>
      <c r="F15" s="74"/>
      <c r="G15" s="73">
        <f t="shared" si="1"/>
        <v>0</v>
      </c>
      <c r="I15" t="s">
        <v>109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110</v>
      </c>
      <c r="B16" s="71">
        <v>0</v>
      </c>
      <c r="C16" s="72">
        <v>0.5</v>
      </c>
      <c r="D16" s="73">
        <f t="shared" si="0"/>
        <v>0</v>
      </c>
      <c r="E16" s="72">
        <v>0.25</v>
      </c>
      <c r="F16" s="74"/>
      <c r="G16" s="73">
        <f t="shared" si="1"/>
        <v>0</v>
      </c>
      <c r="I16" t="s">
        <v>111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109</v>
      </c>
      <c r="B17" s="71">
        <v>0</v>
      </c>
      <c r="C17" s="72">
        <v>0.15</v>
      </c>
      <c r="D17" s="73">
        <f t="shared" si="0"/>
        <v>0</v>
      </c>
      <c r="E17" s="72">
        <v>0.25</v>
      </c>
      <c r="F17" s="74"/>
      <c r="G17" s="73">
        <f t="shared" si="1"/>
        <v>0</v>
      </c>
      <c r="I17" t="s">
        <v>112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113</v>
      </c>
      <c r="B18" s="71">
        <v>2</v>
      </c>
      <c r="C18" s="72">
        <v>0.15</v>
      </c>
      <c r="D18" s="73">
        <f t="shared" si="0"/>
        <v>0.3</v>
      </c>
      <c r="E18" s="72">
        <v>0.25</v>
      </c>
      <c r="F18" s="74"/>
      <c r="G18" s="73">
        <f t="shared" si="1"/>
        <v>0.08</v>
      </c>
      <c r="I18" t="s">
        <v>114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115</v>
      </c>
      <c r="B19" s="71">
        <v>0</v>
      </c>
      <c r="C19" s="72">
        <v>0.16</v>
      </c>
      <c r="D19" s="73">
        <f t="shared" si="0"/>
        <v>0</v>
      </c>
      <c r="E19" s="72">
        <v>0.25</v>
      </c>
      <c r="F19" s="74"/>
      <c r="G19" s="73">
        <f t="shared" si="1"/>
        <v>0</v>
      </c>
      <c r="I19" t="s">
        <v>116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117</v>
      </c>
      <c r="B20" s="71">
        <v>0</v>
      </c>
      <c r="C20" s="72">
        <v>0.2</v>
      </c>
      <c r="D20" s="73">
        <f t="shared" si="0"/>
        <v>0</v>
      </c>
      <c r="E20" s="72">
        <v>0.25</v>
      </c>
      <c r="F20" s="74"/>
      <c r="G20" s="73">
        <f t="shared" si="1"/>
        <v>0</v>
      </c>
      <c r="I20" t="s">
        <v>118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119</v>
      </c>
      <c r="B21" s="71">
        <v>0</v>
      </c>
      <c r="C21" s="72">
        <v>0.2</v>
      </c>
      <c r="D21" s="73">
        <f t="shared" si="0"/>
        <v>0</v>
      </c>
      <c r="E21" s="72">
        <v>0.25</v>
      </c>
      <c r="F21" s="74"/>
      <c r="G21" s="73">
        <f t="shared" si="1"/>
        <v>0</v>
      </c>
      <c r="I21" t="s">
        <v>120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121</v>
      </c>
      <c r="B22" s="71">
        <v>0</v>
      </c>
      <c r="C22" s="72">
        <v>0.17</v>
      </c>
      <c r="D22" s="73">
        <f t="shared" si="0"/>
        <v>0</v>
      </c>
      <c r="E22" s="72">
        <v>0.25</v>
      </c>
      <c r="F22" s="74"/>
      <c r="G22" s="73">
        <f t="shared" si="1"/>
        <v>0</v>
      </c>
      <c r="I22" t="s">
        <v>122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123</v>
      </c>
      <c r="B23" s="71">
        <v>0</v>
      </c>
      <c r="C23" s="72">
        <v>0.05</v>
      </c>
      <c r="D23" s="73">
        <f t="shared" si="0"/>
        <v>0</v>
      </c>
      <c r="E23" s="72">
        <v>0.25</v>
      </c>
      <c r="F23" s="74"/>
      <c r="G23" s="73">
        <f t="shared" si="1"/>
        <v>0</v>
      </c>
      <c r="I23" t="s">
        <v>124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125</v>
      </c>
      <c r="B24" s="71">
        <v>2</v>
      </c>
      <c r="C24" s="72">
        <v>0.05</v>
      </c>
      <c r="D24" s="73">
        <f t="shared" si="0"/>
        <v>0.1</v>
      </c>
      <c r="E24" s="72">
        <v>0.25</v>
      </c>
      <c r="F24" s="74"/>
      <c r="G24" s="73">
        <f t="shared" si="1"/>
        <v>0.03</v>
      </c>
      <c r="I24" t="s">
        <v>126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122</v>
      </c>
      <c r="B25" s="78">
        <v>0</v>
      </c>
      <c r="C25" s="72">
        <v>0.05</v>
      </c>
      <c r="D25" s="73">
        <f t="shared" si="0"/>
        <v>0</v>
      </c>
      <c r="E25" s="72">
        <v>0.25</v>
      </c>
      <c r="F25" s="74"/>
      <c r="G25" s="73">
        <f t="shared" si="1"/>
        <v>0</v>
      </c>
      <c r="I25" t="s">
        <v>127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128</v>
      </c>
      <c r="B26" s="79">
        <v>0</v>
      </c>
      <c r="C26" s="72">
        <v>2</v>
      </c>
      <c r="D26" s="73">
        <f t="shared" si="0"/>
        <v>0</v>
      </c>
      <c r="E26" s="72">
        <v>0.25</v>
      </c>
      <c r="F26" s="74"/>
      <c r="G26" s="73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130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60"/>
    </row>
    <row r="29" spans="1:22" x14ac:dyDescent="0.25">
      <c r="A29" s="88" t="s">
        <v>131</v>
      </c>
      <c r="B29" s="88"/>
      <c r="C29" s="89"/>
      <c r="D29" s="88"/>
      <c r="E29" s="162"/>
      <c r="F29" s="188"/>
      <c r="G29" s="88">
        <f>TRUNC(ROUND(SUM(G12:G28),2),2)</f>
        <v>0.22</v>
      </c>
    </row>
    <row r="30" spans="1:22" s="63" customFormat="1" x14ac:dyDescent="0.25">
      <c r="A30" s="182" t="s">
        <v>132</v>
      </c>
      <c r="B30" s="183"/>
      <c r="C30" s="90"/>
      <c r="D30" s="90"/>
      <c r="E30" s="160"/>
      <c r="F30" s="160"/>
      <c r="G30" s="91"/>
    </row>
    <row r="31" spans="1:22" x14ac:dyDescent="0.25">
      <c r="A31" s="65" t="s">
        <v>133</v>
      </c>
      <c r="B31" s="116" t="s">
        <v>84</v>
      </c>
      <c r="C31" s="65" t="s">
        <v>134</v>
      </c>
      <c r="D31" s="65" t="s">
        <v>86</v>
      </c>
      <c r="E31" s="168" t="s">
        <v>87</v>
      </c>
      <c r="F31" s="169"/>
      <c r="G31" s="92" t="s">
        <v>88</v>
      </c>
    </row>
    <row r="32" spans="1:22" x14ac:dyDescent="0.25">
      <c r="A32" s="93"/>
      <c r="B32" s="94" t="s">
        <v>89</v>
      </c>
      <c r="C32" s="86" t="s">
        <v>90</v>
      </c>
      <c r="D32" s="86" t="s">
        <v>91</v>
      </c>
      <c r="E32" s="180" t="s">
        <v>92</v>
      </c>
      <c r="F32" s="181"/>
      <c r="G32" s="95" t="s">
        <v>93</v>
      </c>
    </row>
    <row r="33" spans="1:14" x14ac:dyDescent="0.25">
      <c r="A33" s="81" t="s">
        <v>135</v>
      </c>
      <c r="B33" s="96">
        <v>0</v>
      </c>
      <c r="C33" s="81">
        <v>5.5</v>
      </c>
      <c r="D33" s="73">
        <f>IFERROR(ROUND(B33*C33,5),0)</f>
        <v>0</v>
      </c>
      <c r="E33" s="72">
        <v>0.25</v>
      </c>
      <c r="F33" s="74"/>
      <c r="G33" s="74">
        <f>IFERROR(TRUNC(ROUND(D33*E33,2),2),0)</f>
        <v>0</v>
      </c>
    </row>
    <row r="34" spans="1:14" x14ac:dyDescent="0.25">
      <c r="A34" s="81" t="s">
        <v>136</v>
      </c>
      <c r="B34" s="96">
        <v>0.2</v>
      </c>
      <c r="C34" s="81">
        <v>5</v>
      </c>
      <c r="D34" s="73">
        <f t="shared" ref="D34:D38" si="3">IFERROR(ROUND(B34*C34,5),0)</f>
        <v>1</v>
      </c>
      <c r="E34" s="72">
        <v>0.25</v>
      </c>
      <c r="F34" s="74"/>
      <c r="G34" s="74">
        <f t="shared" ref="G34:G38" si="4">IFERROR(TRUNC(ROUND(D34*E34,2),2),0)</f>
        <v>0.25</v>
      </c>
    </row>
    <row r="35" spans="1:14" x14ac:dyDescent="0.25">
      <c r="A35" s="81" t="s">
        <v>137</v>
      </c>
      <c r="B35" s="96">
        <v>1</v>
      </c>
      <c r="C35" s="81">
        <v>4.5</v>
      </c>
      <c r="D35" s="73">
        <f t="shared" si="3"/>
        <v>4.5</v>
      </c>
      <c r="E35" s="72">
        <v>0.25</v>
      </c>
      <c r="F35" s="74"/>
      <c r="G35" s="74">
        <f t="shared" si="4"/>
        <v>1.1299999999999999</v>
      </c>
    </row>
    <row r="36" spans="1:14" x14ac:dyDescent="0.25">
      <c r="A36" s="81" t="s">
        <v>138</v>
      </c>
      <c r="B36" s="96">
        <v>0</v>
      </c>
      <c r="C36" s="81">
        <v>5</v>
      </c>
      <c r="D36" s="73">
        <f t="shared" si="3"/>
        <v>0</v>
      </c>
      <c r="E36" s="72">
        <v>0.25</v>
      </c>
      <c r="F36" s="74"/>
      <c r="G36" s="74">
        <f t="shared" si="4"/>
        <v>0</v>
      </c>
      <c r="I36" s="97"/>
      <c r="J36" s="97"/>
      <c r="K36" s="97"/>
      <c r="L36" s="97"/>
      <c r="M36" s="97"/>
      <c r="N36" s="97"/>
    </row>
    <row r="37" spans="1:14" x14ac:dyDescent="0.25">
      <c r="A37" s="81" t="s">
        <v>139</v>
      </c>
      <c r="B37" s="96">
        <v>1</v>
      </c>
      <c r="C37" s="81">
        <v>6.5</v>
      </c>
      <c r="D37" s="73">
        <f t="shared" si="3"/>
        <v>6.5</v>
      </c>
      <c r="E37" s="72">
        <v>0.25</v>
      </c>
      <c r="F37" s="74"/>
      <c r="G37" s="74">
        <f t="shared" si="4"/>
        <v>1.63</v>
      </c>
      <c r="I37" s="97"/>
      <c r="J37" s="97"/>
      <c r="K37" s="97"/>
      <c r="L37" s="97"/>
      <c r="M37" s="97"/>
      <c r="N37" s="97"/>
    </row>
    <row r="38" spans="1:14" x14ac:dyDescent="0.25">
      <c r="A38" s="81"/>
      <c r="B38" s="9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97"/>
      <c r="J38" s="97"/>
      <c r="K38" s="97"/>
      <c r="L38" s="97"/>
      <c r="M38" s="97"/>
      <c r="N38" s="97"/>
    </row>
    <row r="39" spans="1:14" x14ac:dyDescent="0.25">
      <c r="A39" s="93"/>
      <c r="B39" s="98"/>
      <c r="C39" s="84"/>
      <c r="D39" s="86"/>
      <c r="E39" s="85"/>
      <c r="F39" s="87"/>
      <c r="G39" s="87"/>
      <c r="I39" s="97"/>
      <c r="J39" s="97"/>
      <c r="K39" s="97"/>
      <c r="L39" s="97"/>
      <c r="M39" s="97"/>
      <c r="N39" s="97"/>
    </row>
    <row r="40" spans="1:14" x14ac:dyDescent="0.25">
      <c r="A40" s="88" t="s">
        <v>140</v>
      </c>
      <c r="B40" s="121"/>
      <c r="C40" s="88"/>
      <c r="D40" s="88"/>
      <c r="E40" s="89"/>
      <c r="F40" s="99"/>
      <c r="G40" s="88">
        <f>TRUNC(ROUND(SUM(G33:G39),2),2)</f>
        <v>3.01</v>
      </c>
      <c r="I40" s="97"/>
      <c r="J40" s="97"/>
      <c r="K40" s="97"/>
      <c r="L40" s="97"/>
      <c r="M40" s="97"/>
      <c r="N40" s="97"/>
    </row>
    <row r="41" spans="1:14" s="63" customFormat="1" x14ac:dyDescent="0.25">
      <c r="A41" s="182" t="s">
        <v>141</v>
      </c>
      <c r="B41" s="183"/>
      <c r="C41" s="90"/>
      <c r="D41" s="90"/>
      <c r="E41" s="160"/>
      <c r="F41" s="160"/>
      <c r="G41" s="91"/>
      <c r="I41" s="100"/>
      <c r="J41" s="100"/>
      <c r="K41" s="100"/>
      <c r="L41" s="100"/>
      <c r="M41" s="100"/>
      <c r="N41" s="100"/>
    </row>
    <row r="42" spans="1:14" ht="15.75" customHeight="1" x14ac:dyDescent="0.25">
      <c r="A42" s="121" t="s">
        <v>142</v>
      </c>
      <c r="B42" s="99"/>
      <c r="C42" s="88" t="s">
        <v>5</v>
      </c>
      <c r="D42" s="88" t="s">
        <v>84</v>
      </c>
      <c r="E42" s="162" t="s">
        <v>143</v>
      </c>
      <c r="F42" s="162"/>
      <c r="G42" s="88" t="s">
        <v>88</v>
      </c>
      <c r="I42" s="97"/>
      <c r="J42" s="97"/>
      <c r="K42" s="97"/>
      <c r="L42" s="97"/>
      <c r="M42" s="97"/>
      <c r="N42" s="97"/>
    </row>
    <row r="43" spans="1:14" x14ac:dyDescent="0.25">
      <c r="A43" s="101"/>
      <c r="B43" s="102"/>
      <c r="C43" s="68"/>
      <c r="D43" s="68" t="s">
        <v>89</v>
      </c>
      <c r="E43" s="184" t="s">
        <v>90</v>
      </c>
      <c r="F43" s="185"/>
      <c r="G43" s="68" t="s">
        <v>91</v>
      </c>
      <c r="I43" s="97"/>
      <c r="J43" s="97"/>
      <c r="K43" s="97"/>
      <c r="L43" s="97"/>
      <c r="M43" s="97"/>
      <c r="N43" s="97"/>
    </row>
    <row r="44" spans="1:14" x14ac:dyDescent="0.25">
      <c r="A44" s="103" t="s">
        <v>212</v>
      </c>
      <c r="B44" s="104"/>
      <c r="C44" s="105" t="s">
        <v>15</v>
      </c>
      <c r="D44" s="106">
        <v>1</v>
      </c>
      <c r="E44" s="107">
        <v>15</v>
      </c>
      <c r="F44" s="108"/>
      <c r="G44" s="81">
        <f>IFERROR(TRUNC(ROUND(D44*E44,2),2),0)</f>
        <v>15</v>
      </c>
      <c r="I44" s="97"/>
      <c r="J44" s="109"/>
      <c r="K44" s="97"/>
      <c r="L44" s="97"/>
      <c r="M44" s="97"/>
      <c r="N44" s="97"/>
    </row>
    <row r="45" spans="1:14" x14ac:dyDescent="0.25">
      <c r="A45" s="110" t="s">
        <v>213</v>
      </c>
      <c r="B45" s="75"/>
      <c r="C45" s="105" t="s">
        <v>40</v>
      </c>
      <c r="D45" s="106">
        <v>10</v>
      </c>
      <c r="E45" s="111">
        <v>4.5</v>
      </c>
      <c r="F45" s="76"/>
      <c r="G45" s="81">
        <f t="shared" ref="G45:G63" si="5">IFERROR(TRUNC(ROUND(D45*E45,2),2),0)</f>
        <v>45</v>
      </c>
      <c r="I45" s="97"/>
      <c r="J45" s="109"/>
      <c r="K45" s="97"/>
      <c r="L45" s="97"/>
      <c r="M45" s="97"/>
      <c r="N45" s="97"/>
    </row>
    <row r="46" spans="1:14" x14ac:dyDescent="0.25">
      <c r="A46" s="110" t="s">
        <v>214</v>
      </c>
      <c r="B46" s="75"/>
      <c r="C46" s="112" t="s">
        <v>15</v>
      </c>
      <c r="D46" s="113">
        <v>1</v>
      </c>
      <c r="E46" s="114">
        <v>14</v>
      </c>
      <c r="F46" s="74"/>
      <c r="G46" s="81">
        <f t="shared" si="5"/>
        <v>14</v>
      </c>
      <c r="I46" s="97"/>
      <c r="J46" s="109"/>
      <c r="K46" s="97"/>
      <c r="L46" s="97"/>
      <c r="M46" s="97"/>
      <c r="N46" s="97"/>
    </row>
    <row r="47" spans="1:14" ht="25.5" x14ac:dyDescent="0.25">
      <c r="A47" s="110" t="s">
        <v>198</v>
      </c>
      <c r="B47" s="75"/>
      <c r="C47" s="105" t="s">
        <v>15</v>
      </c>
      <c r="D47" s="106">
        <v>1</v>
      </c>
      <c r="E47" s="114">
        <v>4.3</v>
      </c>
      <c r="F47" s="74"/>
      <c r="G47" s="81">
        <f t="shared" si="5"/>
        <v>4.3</v>
      </c>
      <c r="I47" s="97"/>
      <c r="J47" s="109"/>
      <c r="K47" s="97"/>
      <c r="L47" s="97"/>
      <c r="M47" s="97"/>
      <c r="N47" s="97"/>
    </row>
    <row r="48" spans="1:14" x14ac:dyDescent="0.25">
      <c r="A48" s="110" t="s">
        <v>25</v>
      </c>
      <c r="B48" s="75"/>
      <c r="C48" s="105" t="s">
        <v>25</v>
      </c>
      <c r="D48" s="106" t="s">
        <v>25</v>
      </c>
      <c r="E48" s="114">
        <v>0</v>
      </c>
      <c r="F48" s="74"/>
      <c r="G48" s="81">
        <f t="shared" si="5"/>
        <v>0</v>
      </c>
      <c r="I48" s="97"/>
      <c r="J48" s="109"/>
      <c r="K48" s="97"/>
      <c r="L48" s="97"/>
      <c r="M48" s="97"/>
      <c r="N48" s="97"/>
    </row>
    <row r="49" spans="1:14" x14ac:dyDescent="0.25">
      <c r="A49" s="110" t="s">
        <v>25</v>
      </c>
      <c r="B49" s="75"/>
      <c r="C49" s="105" t="s">
        <v>25</v>
      </c>
      <c r="D49" s="106" t="s">
        <v>25</v>
      </c>
      <c r="E49" s="114">
        <v>0</v>
      </c>
      <c r="F49" s="74"/>
      <c r="G49" s="81">
        <f t="shared" si="5"/>
        <v>0</v>
      </c>
      <c r="I49" s="97"/>
      <c r="J49" s="109"/>
      <c r="K49" s="97"/>
      <c r="L49" s="97"/>
      <c r="M49" s="97"/>
      <c r="N49" s="97"/>
    </row>
    <row r="50" spans="1:14" x14ac:dyDescent="0.25">
      <c r="A50" s="110" t="s">
        <v>25</v>
      </c>
      <c r="B50" s="75"/>
      <c r="C50" s="105" t="s">
        <v>25</v>
      </c>
      <c r="D50" s="106" t="s">
        <v>25</v>
      </c>
      <c r="E50" s="114">
        <v>0</v>
      </c>
      <c r="F50" s="74"/>
      <c r="G50" s="81">
        <f t="shared" si="5"/>
        <v>0</v>
      </c>
      <c r="I50" s="97"/>
      <c r="J50" s="109"/>
      <c r="K50" s="97"/>
      <c r="L50" s="97"/>
      <c r="M50" s="97"/>
      <c r="N50" s="97"/>
    </row>
    <row r="51" spans="1:14" x14ac:dyDescent="0.25">
      <c r="A51" s="110" t="s">
        <v>25</v>
      </c>
      <c r="B51" s="75"/>
      <c r="C51" s="105" t="s">
        <v>25</v>
      </c>
      <c r="D51" s="106" t="s">
        <v>25</v>
      </c>
      <c r="E51" s="114">
        <v>0</v>
      </c>
      <c r="F51" s="74"/>
      <c r="G51" s="81">
        <f t="shared" si="5"/>
        <v>0</v>
      </c>
      <c r="I51" s="97"/>
      <c r="J51" s="109"/>
      <c r="K51" s="97"/>
      <c r="L51" s="97"/>
      <c r="M51" s="97"/>
      <c r="N51" s="97"/>
    </row>
    <row r="52" spans="1:14" x14ac:dyDescent="0.25">
      <c r="A52" s="110" t="s">
        <v>25</v>
      </c>
      <c r="B52" s="75"/>
      <c r="C52" s="105" t="s">
        <v>25</v>
      </c>
      <c r="D52" s="106" t="s">
        <v>25</v>
      </c>
      <c r="E52" s="114">
        <v>0</v>
      </c>
      <c r="F52" s="74"/>
      <c r="G52" s="81">
        <f t="shared" si="5"/>
        <v>0</v>
      </c>
      <c r="I52" s="97"/>
      <c r="J52" s="109"/>
      <c r="K52" s="97"/>
      <c r="L52" s="97"/>
      <c r="M52" s="97"/>
      <c r="N52" s="97"/>
    </row>
    <row r="53" spans="1:14" x14ac:dyDescent="0.25">
      <c r="A53" s="110" t="s">
        <v>25</v>
      </c>
      <c r="B53" s="75"/>
      <c r="C53" s="105" t="s">
        <v>25</v>
      </c>
      <c r="D53" s="106" t="s">
        <v>25</v>
      </c>
      <c r="E53" s="114">
        <v>0</v>
      </c>
      <c r="F53" s="74"/>
      <c r="G53" s="81">
        <f t="shared" si="5"/>
        <v>0</v>
      </c>
      <c r="I53" s="97"/>
      <c r="J53" s="109"/>
      <c r="K53" s="97"/>
      <c r="L53" s="97"/>
      <c r="M53" s="97"/>
      <c r="N53" s="97"/>
    </row>
    <row r="54" spans="1:14" x14ac:dyDescent="0.25">
      <c r="A54" s="110" t="s">
        <v>25</v>
      </c>
      <c r="B54" s="75"/>
      <c r="C54" s="105" t="s">
        <v>25</v>
      </c>
      <c r="D54" s="106" t="s">
        <v>25</v>
      </c>
      <c r="E54" s="114">
        <v>0</v>
      </c>
      <c r="F54" s="74"/>
      <c r="G54" s="81">
        <f t="shared" si="5"/>
        <v>0</v>
      </c>
      <c r="I54" s="97"/>
      <c r="J54" s="109"/>
      <c r="K54" s="97"/>
      <c r="L54" s="97"/>
      <c r="M54" s="97"/>
      <c r="N54" s="97"/>
    </row>
    <row r="55" spans="1:14" x14ac:dyDescent="0.25">
      <c r="A55" s="96" t="s">
        <v>25</v>
      </c>
      <c r="B55" s="72"/>
      <c r="C55" s="105" t="s">
        <v>25</v>
      </c>
      <c r="D55" s="106" t="s">
        <v>25</v>
      </c>
      <c r="E55" s="96">
        <v>0</v>
      </c>
      <c r="F55" s="74"/>
      <c r="G55" s="81">
        <f t="shared" si="5"/>
        <v>0</v>
      </c>
      <c r="I55" s="97"/>
      <c r="J55" s="97"/>
      <c r="K55" s="97"/>
      <c r="L55" s="97"/>
      <c r="M55" s="97"/>
      <c r="N55" s="97"/>
    </row>
    <row r="56" spans="1:14" x14ac:dyDescent="0.25">
      <c r="A56" s="110" t="s">
        <v>25</v>
      </c>
      <c r="B56" s="75"/>
      <c r="C56" s="105" t="s">
        <v>25</v>
      </c>
      <c r="D56" s="106" t="s">
        <v>25</v>
      </c>
      <c r="E56" s="114">
        <v>0</v>
      </c>
      <c r="F56" s="74"/>
      <c r="G56" s="81">
        <f t="shared" si="5"/>
        <v>0</v>
      </c>
      <c r="I56" s="97"/>
      <c r="J56" s="109"/>
      <c r="K56" s="97"/>
      <c r="L56" s="97"/>
      <c r="M56" s="97"/>
      <c r="N56" s="97"/>
    </row>
    <row r="57" spans="1:14" x14ac:dyDescent="0.25">
      <c r="A57" s="110" t="s">
        <v>25</v>
      </c>
      <c r="B57" s="75"/>
      <c r="C57" s="105" t="s">
        <v>25</v>
      </c>
      <c r="D57" s="106" t="s">
        <v>25</v>
      </c>
      <c r="E57" s="114">
        <v>0</v>
      </c>
      <c r="F57" s="74"/>
      <c r="G57" s="81">
        <f t="shared" si="5"/>
        <v>0</v>
      </c>
      <c r="I57" s="97"/>
      <c r="J57" s="109"/>
      <c r="K57" s="97"/>
      <c r="L57" s="97"/>
      <c r="M57" s="97"/>
      <c r="N57" s="97"/>
    </row>
    <row r="58" spans="1:14" x14ac:dyDescent="0.25">
      <c r="A58" s="110" t="s">
        <v>25</v>
      </c>
      <c r="B58" s="75"/>
      <c r="C58" s="105" t="s">
        <v>25</v>
      </c>
      <c r="D58" s="106" t="s">
        <v>25</v>
      </c>
      <c r="E58" s="114">
        <v>0</v>
      </c>
      <c r="F58" s="74"/>
      <c r="G58" s="81">
        <f t="shared" si="5"/>
        <v>0</v>
      </c>
      <c r="I58" s="97"/>
      <c r="J58" s="109"/>
      <c r="K58" s="97"/>
      <c r="L58" s="97"/>
      <c r="M58" s="97"/>
      <c r="N58" s="97"/>
    </row>
    <row r="59" spans="1:14" x14ac:dyDescent="0.25">
      <c r="A59" s="110" t="s">
        <v>25</v>
      </c>
      <c r="B59" s="75"/>
      <c r="C59" s="105" t="s">
        <v>25</v>
      </c>
      <c r="D59" s="106" t="s">
        <v>25</v>
      </c>
      <c r="E59" s="114">
        <v>0</v>
      </c>
      <c r="F59" s="74"/>
      <c r="G59" s="81">
        <f t="shared" si="5"/>
        <v>0</v>
      </c>
      <c r="I59" s="97"/>
      <c r="J59" s="109"/>
      <c r="K59" s="97"/>
      <c r="L59" s="97"/>
      <c r="M59" s="97"/>
      <c r="N59" s="97"/>
    </row>
    <row r="60" spans="1:14" x14ac:dyDescent="0.25">
      <c r="A60" s="110" t="s">
        <v>25</v>
      </c>
      <c r="B60" s="75"/>
      <c r="C60" s="105" t="s">
        <v>25</v>
      </c>
      <c r="D60" s="106" t="s">
        <v>25</v>
      </c>
      <c r="E60" s="114">
        <v>0</v>
      </c>
      <c r="F60" s="74"/>
      <c r="G60" s="81">
        <f t="shared" si="5"/>
        <v>0</v>
      </c>
      <c r="I60" s="97"/>
      <c r="J60" s="109"/>
      <c r="K60" s="97"/>
      <c r="L60" s="97"/>
      <c r="M60" s="97"/>
      <c r="N60" s="97"/>
    </row>
    <row r="61" spans="1:14" x14ac:dyDescent="0.25">
      <c r="A61" s="96" t="s">
        <v>25</v>
      </c>
      <c r="B61" s="72"/>
      <c r="C61" s="81" t="s">
        <v>25</v>
      </c>
      <c r="D61" s="81" t="s">
        <v>25</v>
      </c>
      <c r="E61" s="96">
        <v>0</v>
      </c>
      <c r="F61" s="74"/>
      <c r="G61" s="81">
        <f t="shared" si="5"/>
        <v>0</v>
      </c>
      <c r="I61" s="97"/>
      <c r="J61" s="97"/>
      <c r="K61" s="97"/>
      <c r="L61" s="97"/>
      <c r="M61" s="97"/>
      <c r="N61" s="97"/>
    </row>
    <row r="62" spans="1:14" x14ac:dyDescent="0.25">
      <c r="A62" s="96" t="s">
        <v>25</v>
      </c>
      <c r="B62" s="72"/>
      <c r="C62" s="81" t="s">
        <v>25</v>
      </c>
      <c r="D62" s="81" t="s">
        <v>25</v>
      </c>
      <c r="E62" s="96">
        <v>0</v>
      </c>
      <c r="F62" s="74"/>
      <c r="G62" s="81">
        <f t="shared" si="5"/>
        <v>0</v>
      </c>
      <c r="I62" s="97"/>
      <c r="J62" s="97"/>
      <c r="K62" s="97"/>
      <c r="L62" s="97"/>
      <c r="M62" s="97"/>
      <c r="N62" s="97"/>
    </row>
    <row r="63" spans="1:14" x14ac:dyDescent="0.25">
      <c r="A63" s="115" t="s">
        <v>25</v>
      </c>
      <c r="B63" s="85"/>
      <c r="C63" s="84" t="s">
        <v>25</v>
      </c>
      <c r="D63" s="84" t="s">
        <v>25</v>
      </c>
      <c r="E63" s="115">
        <v>0</v>
      </c>
      <c r="F63" s="87"/>
      <c r="G63" s="81">
        <f t="shared" si="5"/>
        <v>0</v>
      </c>
      <c r="I63" s="97"/>
      <c r="J63" s="97"/>
      <c r="K63" s="97"/>
      <c r="L63" s="97"/>
      <c r="M63" s="97"/>
      <c r="N63" s="97"/>
    </row>
    <row r="64" spans="1:14" x14ac:dyDescent="0.25">
      <c r="A64" s="121" t="s">
        <v>25</v>
      </c>
      <c r="B64" s="89"/>
      <c r="C64" s="88" t="s">
        <v>25</v>
      </c>
      <c r="D64" s="88" t="s">
        <v>25</v>
      </c>
      <c r="E64" s="121">
        <v>0</v>
      </c>
      <c r="F64" s="99"/>
      <c r="G64" s="99">
        <f>TRUNC(ROUND(SUM(G44:G63),2),2)</f>
        <v>78.3</v>
      </c>
      <c r="I64" s="97"/>
      <c r="J64" s="97"/>
      <c r="K64" s="97"/>
      <c r="L64" s="97"/>
      <c r="M64" s="97"/>
      <c r="N64" s="97"/>
    </row>
    <row r="65" spans="1:22" s="63" customFormat="1" x14ac:dyDescent="0.25">
      <c r="A65" s="182" t="s">
        <v>145</v>
      </c>
      <c r="B65" s="183"/>
      <c r="C65" s="90"/>
      <c r="D65" s="90"/>
      <c r="E65" s="160"/>
      <c r="F65" s="160"/>
      <c r="G65" s="91"/>
      <c r="I65" s="100"/>
      <c r="J65" s="100"/>
      <c r="K65" s="100"/>
      <c r="L65" s="100"/>
      <c r="M65" s="100"/>
      <c r="N65" s="100"/>
    </row>
    <row r="66" spans="1:22" ht="27.75" customHeight="1" x14ac:dyDescent="0.25">
      <c r="A66" s="167" t="s">
        <v>83</v>
      </c>
      <c r="B66" s="168"/>
      <c r="C66" s="65" t="s">
        <v>146</v>
      </c>
      <c r="D66" s="65" t="s">
        <v>147</v>
      </c>
      <c r="E66" s="167" t="s">
        <v>85</v>
      </c>
      <c r="F66" s="169"/>
      <c r="G66" s="92" t="s">
        <v>148</v>
      </c>
    </row>
    <row r="67" spans="1:22" x14ac:dyDescent="0.25">
      <c r="A67" s="98"/>
      <c r="B67" s="59"/>
      <c r="C67" s="86"/>
      <c r="D67" s="86" t="s">
        <v>89</v>
      </c>
      <c r="E67" s="170" t="s">
        <v>90</v>
      </c>
      <c r="F67" s="171"/>
      <c r="G67" s="68" t="s">
        <v>149</v>
      </c>
    </row>
    <row r="68" spans="1:22" ht="15.75" thickBot="1" x14ac:dyDescent="0.3">
      <c r="A68" s="172"/>
      <c r="B68" s="173"/>
      <c r="C68" s="117"/>
      <c r="D68" s="117"/>
      <c r="E68" s="114"/>
      <c r="F68" s="74"/>
      <c r="G68" s="117"/>
    </row>
    <row r="69" spans="1:22" ht="15.75" thickBot="1" x14ac:dyDescent="0.3">
      <c r="A69" s="174" t="s">
        <v>150</v>
      </c>
      <c r="B69" s="175"/>
      <c r="C69" s="82" t="s">
        <v>15</v>
      </c>
      <c r="D69" s="82">
        <v>1</v>
      </c>
      <c r="E69" s="96">
        <v>3</v>
      </c>
      <c r="F69" s="74"/>
      <c r="G69" s="81">
        <f>IFERROR(TRUNC(ROUND(D69*E69,2),2),0)</f>
        <v>3</v>
      </c>
      <c r="I69" s="118" t="s">
        <v>151</v>
      </c>
      <c r="J69" s="119">
        <v>0</v>
      </c>
    </row>
    <row r="70" spans="1:22" x14ac:dyDescent="0.25">
      <c r="A70" s="176"/>
      <c r="B70" s="177"/>
      <c r="C70" s="86"/>
      <c r="D70" s="86"/>
      <c r="E70" s="178"/>
      <c r="F70" s="179"/>
      <c r="G70" s="84"/>
    </row>
    <row r="71" spans="1:22" x14ac:dyDescent="0.25">
      <c r="A71" s="121" t="s">
        <v>152</v>
      </c>
      <c r="B71" s="89"/>
      <c r="C71" s="88"/>
      <c r="D71" s="88"/>
      <c r="E71" s="88"/>
      <c r="F71" s="89"/>
      <c r="G71" s="88">
        <f>TRUNC(ROUND(SUM(G68:G70),5),2)</f>
        <v>3</v>
      </c>
    </row>
    <row r="72" spans="1:22" s="63" customFormat="1" ht="15.75" customHeight="1" x14ac:dyDescent="0.25">
      <c r="A72" s="154"/>
      <c r="B72" s="155"/>
      <c r="C72" s="160" t="s">
        <v>153</v>
      </c>
      <c r="D72" s="160"/>
      <c r="E72" s="160"/>
      <c r="F72" s="160"/>
      <c r="G72" s="120">
        <f>TRUNC(ROUND(G29+G40+G64+G71,2),2)</f>
        <v>84.53</v>
      </c>
    </row>
    <row r="73" spans="1:22" ht="15.75" customHeight="1" x14ac:dyDescent="0.25">
      <c r="A73" s="156"/>
      <c r="B73" s="157"/>
      <c r="C73" s="161" t="s">
        <v>154</v>
      </c>
      <c r="D73" s="162"/>
      <c r="E73" s="162"/>
      <c r="F73" s="122">
        <v>0.03</v>
      </c>
      <c r="G73" s="88">
        <f>TRUNC(ROUND(G72*F73,2),2)</f>
        <v>2.54</v>
      </c>
    </row>
    <row r="74" spans="1:22" ht="15.75" customHeight="1" x14ac:dyDescent="0.25">
      <c r="A74" s="156"/>
      <c r="B74" s="157"/>
      <c r="C74" s="161" t="s">
        <v>155</v>
      </c>
      <c r="D74" s="162"/>
      <c r="E74" s="162"/>
      <c r="F74" s="123">
        <v>1.1000000000000001E-3</v>
      </c>
      <c r="G74" s="88">
        <f>TRUNC(ROUND(G72*F74,2),2)</f>
        <v>0.09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156</v>
      </c>
      <c r="D75" s="162"/>
      <c r="E75" s="162"/>
      <c r="F75" s="99"/>
      <c r="G75" s="88">
        <f>TRUNC(ROUND(SUM(G72:G74),2),2)</f>
        <v>87.16</v>
      </c>
      <c r="U75" t="s">
        <v>157</v>
      </c>
      <c r="V75">
        <f>+TRUNC(ROUND(G29+G40+G71+G73+G74,2),2)</f>
        <v>8.86</v>
      </c>
    </row>
    <row r="76" spans="1:22" s="63" customFormat="1" ht="15.75" customHeight="1" x14ac:dyDescent="0.25">
      <c r="A76" s="163" t="s">
        <v>158</v>
      </c>
      <c r="B76" s="164"/>
      <c r="C76" s="165" t="s">
        <v>159</v>
      </c>
      <c r="D76" s="166"/>
      <c r="E76" s="166"/>
      <c r="F76" s="124"/>
      <c r="G76" s="125"/>
      <c r="U76" s="63" t="s">
        <v>160</v>
      </c>
      <c r="V76" s="63">
        <f>+G64</f>
        <v>78.3</v>
      </c>
    </row>
    <row r="77" spans="1:22" x14ac:dyDescent="0.25">
      <c r="A77" s="126"/>
      <c r="B77" s="126"/>
      <c r="C77" s="126"/>
      <c r="D77" s="126"/>
      <c r="E77" s="126"/>
      <c r="F77" s="126"/>
      <c r="G77" s="126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70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3" t="s">
        <v>71</v>
      </c>
      <c r="B2" s="44"/>
      <c r="C2" s="44"/>
      <c r="D2" s="44" t="s">
        <v>72</v>
      </c>
      <c r="E2" s="192" t="s">
        <v>230</v>
      </c>
      <c r="F2" s="192"/>
      <c r="G2" s="193"/>
    </row>
    <row r="3" spans="1:28" ht="32.25" customHeight="1" x14ac:dyDescent="0.25">
      <c r="A3" s="43" t="s">
        <v>73</v>
      </c>
      <c r="B3" s="45"/>
      <c r="C3" s="44"/>
      <c r="D3" s="44"/>
      <c r="E3" s="192"/>
      <c r="F3" s="192"/>
      <c r="G3" s="193"/>
      <c r="AB3" t="s">
        <v>244</v>
      </c>
    </row>
    <row r="4" spans="1:28" ht="18" x14ac:dyDescent="0.25">
      <c r="A4" s="194" t="s">
        <v>74</v>
      </c>
      <c r="B4" s="195"/>
      <c r="C4" s="195"/>
      <c r="D4" s="195"/>
      <c r="E4" s="195"/>
      <c r="F4" s="195"/>
      <c r="G4" s="196"/>
    </row>
    <row r="5" spans="1:28" x14ac:dyDescent="0.25">
      <c r="A5" s="46"/>
      <c r="B5" s="47"/>
      <c r="C5" s="47"/>
      <c r="D5" s="48" t="s">
        <v>75</v>
      </c>
      <c r="F5" s="49"/>
      <c r="G5" s="50"/>
    </row>
    <row r="6" spans="1:28" x14ac:dyDescent="0.25">
      <c r="A6" s="51" t="s">
        <v>76</v>
      </c>
      <c r="B6" s="52"/>
      <c r="C6" s="47"/>
      <c r="D6" s="47"/>
      <c r="E6" s="47"/>
      <c r="F6" s="47"/>
      <c r="G6" s="53"/>
    </row>
    <row r="7" spans="1:28" ht="42" customHeight="1" x14ac:dyDescent="0.25">
      <c r="A7" s="197" t="s">
        <v>47</v>
      </c>
      <c r="B7" s="198"/>
      <c r="C7" s="198"/>
      <c r="D7" s="198"/>
      <c r="E7" s="198"/>
      <c r="F7" s="54" t="s">
        <v>77</v>
      </c>
      <c r="G7" s="55" t="s">
        <v>15</v>
      </c>
      <c r="H7" s="56"/>
      <c r="I7" s="57" t="s">
        <v>78</v>
      </c>
      <c r="J7" s="56">
        <v>2</v>
      </c>
    </row>
    <row r="8" spans="1:28" x14ac:dyDescent="0.25">
      <c r="A8" s="58" t="s">
        <v>79</v>
      </c>
      <c r="B8" s="59"/>
      <c r="C8" s="59"/>
      <c r="D8" s="59"/>
      <c r="E8" s="199"/>
      <c r="F8" s="199"/>
      <c r="G8" s="60"/>
    </row>
    <row r="9" spans="1:28" s="63" customFormat="1" x14ac:dyDescent="0.25">
      <c r="A9" s="200" t="s">
        <v>80</v>
      </c>
      <c r="B9" s="201"/>
      <c r="C9" s="61"/>
      <c r="D9" s="61"/>
      <c r="E9" s="202"/>
      <c r="F9" s="202"/>
      <c r="G9" s="62"/>
      <c r="I9" s="64" t="s">
        <v>81</v>
      </c>
      <c r="J9" s="64" t="s">
        <v>82</v>
      </c>
    </row>
    <row r="10" spans="1:28" ht="15.75" x14ac:dyDescent="0.25">
      <c r="A10" s="65" t="s">
        <v>83</v>
      </c>
      <c r="B10" s="65" t="s">
        <v>84</v>
      </c>
      <c r="C10" s="65" t="s">
        <v>85</v>
      </c>
      <c r="D10" s="65" t="s">
        <v>86</v>
      </c>
      <c r="E10" s="186" t="s">
        <v>87</v>
      </c>
      <c r="F10" s="186"/>
      <c r="G10" s="65" t="s">
        <v>88</v>
      </c>
      <c r="I10" s="66">
        <v>0.5</v>
      </c>
      <c r="J10" s="66">
        <f>1/I10</f>
        <v>2</v>
      </c>
    </row>
    <row r="11" spans="1:28" x14ac:dyDescent="0.25">
      <c r="A11" s="67"/>
      <c r="B11" s="68" t="s">
        <v>89</v>
      </c>
      <c r="C11" s="69" t="s">
        <v>90</v>
      </c>
      <c r="D11" s="68" t="s">
        <v>91</v>
      </c>
      <c r="E11" s="187" t="s">
        <v>92</v>
      </c>
      <c r="F11" s="185"/>
      <c r="G11" s="70" t="s">
        <v>93</v>
      </c>
      <c r="L11" t="s">
        <v>94</v>
      </c>
      <c r="M11" t="s">
        <v>95</v>
      </c>
      <c r="N11" t="s">
        <v>96</v>
      </c>
      <c r="O11" t="s">
        <v>97</v>
      </c>
      <c r="P11" t="s">
        <v>98</v>
      </c>
      <c r="Q11" t="s">
        <v>99</v>
      </c>
      <c r="R11" t="s">
        <v>100</v>
      </c>
      <c r="S11" t="s">
        <v>101</v>
      </c>
    </row>
    <row r="12" spans="1:28" x14ac:dyDescent="0.25">
      <c r="A12" s="71" t="s">
        <v>102</v>
      </c>
      <c r="B12" s="71">
        <v>0.1</v>
      </c>
      <c r="C12" s="72">
        <v>4.25</v>
      </c>
      <c r="D12" s="73">
        <f>IFERROR(ROUND(B12*C12,5),0)</f>
        <v>0.42499999999999999</v>
      </c>
      <c r="E12" s="72">
        <v>0.3</v>
      </c>
      <c r="F12" s="74"/>
      <c r="G12" s="73">
        <f>IFERROR(TRUNC(ROUND(D12*E12,2),2),0)</f>
        <v>0.13</v>
      </c>
      <c r="I12" t="s">
        <v>103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104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0.3</v>
      </c>
      <c r="F13" s="76"/>
      <c r="G13" s="73">
        <f t="shared" ref="G13:G26" si="1">IFERROR(TRUNC(ROUND(D13*E13,2),2),0)</f>
        <v>0</v>
      </c>
      <c r="I13" t="s">
        <v>105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106</v>
      </c>
      <c r="B14" s="71">
        <v>0</v>
      </c>
      <c r="C14" s="72">
        <v>20</v>
      </c>
      <c r="D14" s="73">
        <f t="shared" si="0"/>
        <v>0</v>
      </c>
      <c r="E14" s="72">
        <v>0.3</v>
      </c>
      <c r="F14" s="74"/>
      <c r="G14" s="73">
        <f t="shared" si="1"/>
        <v>0</v>
      </c>
      <c r="I14" t="s">
        <v>107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108</v>
      </c>
      <c r="B15" s="71">
        <v>0</v>
      </c>
      <c r="C15" s="72">
        <v>1</v>
      </c>
      <c r="D15" s="73">
        <f t="shared" si="0"/>
        <v>0</v>
      </c>
      <c r="E15" s="72">
        <v>0.3</v>
      </c>
      <c r="F15" s="74"/>
      <c r="G15" s="73">
        <f t="shared" si="1"/>
        <v>0</v>
      </c>
      <c r="I15" t="s">
        <v>109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110</v>
      </c>
      <c r="B16" s="71">
        <v>0</v>
      </c>
      <c r="C16" s="72">
        <v>0.5</v>
      </c>
      <c r="D16" s="73">
        <f t="shared" si="0"/>
        <v>0</v>
      </c>
      <c r="E16" s="72">
        <v>0.3</v>
      </c>
      <c r="F16" s="74"/>
      <c r="G16" s="73">
        <f t="shared" si="1"/>
        <v>0</v>
      </c>
      <c r="I16" t="s">
        <v>111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109</v>
      </c>
      <c r="B17" s="71">
        <v>0</v>
      </c>
      <c r="C17" s="72">
        <v>0.15</v>
      </c>
      <c r="D17" s="73">
        <f t="shared" si="0"/>
        <v>0</v>
      </c>
      <c r="E17" s="72">
        <v>0.3</v>
      </c>
      <c r="F17" s="74"/>
      <c r="G17" s="73">
        <f t="shared" si="1"/>
        <v>0</v>
      </c>
      <c r="I17" t="s">
        <v>112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113</v>
      </c>
      <c r="B18" s="71">
        <v>2</v>
      </c>
      <c r="C18" s="72">
        <v>0.15</v>
      </c>
      <c r="D18" s="73">
        <f t="shared" si="0"/>
        <v>0.3</v>
      </c>
      <c r="E18" s="72">
        <v>0.3</v>
      </c>
      <c r="F18" s="74"/>
      <c r="G18" s="73">
        <f t="shared" si="1"/>
        <v>0.09</v>
      </c>
      <c r="I18" t="s">
        <v>114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115</v>
      </c>
      <c r="B19" s="71">
        <v>0</v>
      </c>
      <c r="C19" s="72">
        <v>0.16</v>
      </c>
      <c r="D19" s="73">
        <f t="shared" si="0"/>
        <v>0</v>
      </c>
      <c r="E19" s="72">
        <v>0.3</v>
      </c>
      <c r="F19" s="74"/>
      <c r="G19" s="73">
        <f t="shared" si="1"/>
        <v>0</v>
      </c>
      <c r="I19" t="s">
        <v>116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117</v>
      </c>
      <c r="B20" s="71">
        <v>0</v>
      </c>
      <c r="C20" s="72">
        <v>0.2</v>
      </c>
      <c r="D20" s="73">
        <f t="shared" si="0"/>
        <v>0</v>
      </c>
      <c r="E20" s="72">
        <v>0.3</v>
      </c>
      <c r="F20" s="74"/>
      <c r="G20" s="73">
        <f t="shared" si="1"/>
        <v>0</v>
      </c>
      <c r="I20" t="s">
        <v>118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119</v>
      </c>
      <c r="B21" s="71">
        <v>0</v>
      </c>
      <c r="C21" s="72">
        <v>0.2</v>
      </c>
      <c r="D21" s="73">
        <f t="shared" si="0"/>
        <v>0</v>
      </c>
      <c r="E21" s="72">
        <v>0.3</v>
      </c>
      <c r="F21" s="74"/>
      <c r="G21" s="73">
        <f t="shared" si="1"/>
        <v>0</v>
      </c>
      <c r="I21" t="s">
        <v>120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121</v>
      </c>
      <c r="B22" s="71">
        <v>0</v>
      </c>
      <c r="C22" s="72">
        <v>0.17</v>
      </c>
      <c r="D22" s="73">
        <f t="shared" si="0"/>
        <v>0</v>
      </c>
      <c r="E22" s="72">
        <v>0.3</v>
      </c>
      <c r="F22" s="74"/>
      <c r="G22" s="73">
        <f t="shared" si="1"/>
        <v>0</v>
      </c>
      <c r="I22" t="s">
        <v>122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123</v>
      </c>
      <c r="B23" s="71">
        <v>0</v>
      </c>
      <c r="C23" s="72">
        <v>0.05</v>
      </c>
      <c r="D23" s="73">
        <f t="shared" si="0"/>
        <v>0</v>
      </c>
      <c r="E23" s="72">
        <v>0.3</v>
      </c>
      <c r="F23" s="74"/>
      <c r="G23" s="73">
        <f t="shared" si="1"/>
        <v>0</v>
      </c>
      <c r="I23" t="s">
        <v>124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125</v>
      </c>
      <c r="B24" s="71">
        <v>2</v>
      </c>
      <c r="C24" s="72">
        <v>0.05</v>
      </c>
      <c r="D24" s="73">
        <f t="shared" si="0"/>
        <v>0.1</v>
      </c>
      <c r="E24" s="72">
        <v>0.3</v>
      </c>
      <c r="F24" s="74"/>
      <c r="G24" s="73">
        <f t="shared" si="1"/>
        <v>0.03</v>
      </c>
      <c r="I24" t="s">
        <v>126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122</v>
      </c>
      <c r="B25" s="78">
        <v>0</v>
      </c>
      <c r="C25" s="72">
        <v>0.05</v>
      </c>
      <c r="D25" s="73">
        <f t="shared" si="0"/>
        <v>0</v>
      </c>
      <c r="E25" s="72">
        <v>0.3</v>
      </c>
      <c r="F25" s="74"/>
      <c r="G25" s="73">
        <f t="shared" si="1"/>
        <v>0</v>
      </c>
      <c r="I25" t="s">
        <v>127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128</v>
      </c>
      <c r="B26" s="79">
        <v>0</v>
      </c>
      <c r="C26" s="72">
        <v>2</v>
      </c>
      <c r="D26" s="73">
        <f t="shared" si="0"/>
        <v>0</v>
      </c>
      <c r="E26" s="72">
        <v>0.3</v>
      </c>
      <c r="F26" s="74"/>
      <c r="G26" s="73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130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60"/>
    </row>
    <row r="29" spans="1:22" x14ac:dyDescent="0.25">
      <c r="A29" s="88" t="s">
        <v>131</v>
      </c>
      <c r="B29" s="88"/>
      <c r="C29" s="89"/>
      <c r="D29" s="88"/>
      <c r="E29" s="162"/>
      <c r="F29" s="188"/>
      <c r="G29" s="88">
        <f>TRUNC(ROUND(SUM(G12:G28),2),2)</f>
        <v>0.25</v>
      </c>
    </row>
    <row r="30" spans="1:22" s="63" customFormat="1" x14ac:dyDescent="0.25">
      <c r="A30" s="182" t="s">
        <v>132</v>
      </c>
      <c r="B30" s="183"/>
      <c r="C30" s="90"/>
      <c r="D30" s="90"/>
      <c r="E30" s="160"/>
      <c r="F30" s="160"/>
      <c r="G30" s="91"/>
    </row>
    <row r="31" spans="1:22" x14ac:dyDescent="0.25">
      <c r="A31" s="65" t="s">
        <v>133</v>
      </c>
      <c r="B31" s="116" t="s">
        <v>84</v>
      </c>
      <c r="C31" s="65" t="s">
        <v>134</v>
      </c>
      <c r="D31" s="65" t="s">
        <v>86</v>
      </c>
      <c r="E31" s="168" t="s">
        <v>87</v>
      </c>
      <c r="F31" s="169"/>
      <c r="G31" s="92" t="s">
        <v>88</v>
      </c>
    </row>
    <row r="32" spans="1:22" x14ac:dyDescent="0.25">
      <c r="A32" s="93"/>
      <c r="B32" s="94" t="s">
        <v>89</v>
      </c>
      <c r="C32" s="86" t="s">
        <v>90</v>
      </c>
      <c r="D32" s="86" t="s">
        <v>91</v>
      </c>
      <c r="E32" s="180" t="s">
        <v>92</v>
      </c>
      <c r="F32" s="181"/>
      <c r="G32" s="95" t="s">
        <v>93</v>
      </c>
    </row>
    <row r="33" spans="1:14" x14ac:dyDescent="0.25">
      <c r="A33" s="81" t="s">
        <v>135</v>
      </c>
      <c r="B33" s="96">
        <v>0</v>
      </c>
      <c r="C33" s="81">
        <v>5.5</v>
      </c>
      <c r="D33" s="73">
        <f>IFERROR(ROUND(B33*C33,5),0)</f>
        <v>0</v>
      </c>
      <c r="E33" s="72">
        <v>0.3</v>
      </c>
      <c r="F33" s="74"/>
      <c r="G33" s="74">
        <f>IFERROR(TRUNC(ROUND(D33*E33,2),2),0)</f>
        <v>0</v>
      </c>
    </row>
    <row r="34" spans="1:14" x14ac:dyDescent="0.25">
      <c r="A34" s="81" t="s">
        <v>136</v>
      </c>
      <c r="B34" s="96">
        <v>1</v>
      </c>
      <c r="C34" s="81">
        <v>5</v>
      </c>
      <c r="D34" s="73">
        <f t="shared" ref="D34:D38" si="3">IFERROR(ROUND(B34*C34,5),0)</f>
        <v>5</v>
      </c>
      <c r="E34" s="72">
        <v>0.3</v>
      </c>
      <c r="F34" s="74"/>
      <c r="G34" s="74">
        <f t="shared" ref="G34:G38" si="4">IFERROR(TRUNC(ROUND(D34*E34,2),2),0)</f>
        <v>1.5</v>
      </c>
    </row>
    <row r="35" spans="1:14" x14ac:dyDescent="0.25">
      <c r="A35" s="81" t="s">
        <v>137</v>
      </c>
      <c r="B35" s="96">
        <v>1</v>
      </c>
      <c r="C35" s="81">
        <v>4.5</v>
      </c>
      <c r="D35" s="73">
        <f t="shared" si="3"/>
        <v>4.5</v>
      </c>
      <c r="E35" s="72">
        <v>0.3</v>
      </c>
      <c r="F35" s="74"/>
      <c r="G35" s="74">
        <f t="shared" si="4"/>
        <v>1.35</v>
      </c>
    </row>
    <row r="36" spans="1:14" x14ac:dyDescent="0.25">
      <c r="A36" s="81" t="s">
        <v>138</v>
      </c>
      <c r="B36" s="96">
        <v>0</v>
      </c>
      <c r="C36" s="81">
        <v>5</v>
      </c>
      <c r="D36" s="73">
        <f t="shared" si="3"/>
        <v>0</v>
      </c>
      <c r="E36" s="72">
        <v>0.3</v>
      </c>
      <c r="F36" s="74"/>
      <c r="G36" s="74">
        <f t="shared" si="4"/>
        <v>0</v>
      </c>
      <c r="I36" s="97"/>
      <c r="J36" s="97"/>
      <c r="K36" s="97"/>
      <c r="L36" s="97"/>
      <c r="M36" s="97"/>
      <c r="N36" s="97"/>
    </row>
    <row r="37" spans="1:14" x14ac:dyDescent="0.25">
      <c r="A37" s="81" t="s">
        <v>139</v>
      </c>
      <c r="B37" s="96">
        <v>1</v>
      </c>
      <c r="C37" s="81">
        <v>6.5</v>
      </c>
      <c r="D37" s="73">
        <f t="shared" si="3"/>
        <v>6.5</v>
      </c>
      <c r="E37" s="72">
        <v>0.3</v>
      </c>
      <c r="F37" s="74"/>
      <c r="G37" s="74">
        <f t="shared" si="4"/>
        <v>1.95</v>
      </c>
      <c r="I37" s="97"/>
      <c r="J37" s="97"/>
      <c r="K37" s="97"/>
      <c r="L37" s="97"/>
      <c r="M37" s="97"/>
      <c r="N37" s="97"/>
    </row>
    <row r="38" spans="1:14" x14ac:dyDescent="0.25">
      <c r="A38" s="81"/>
      <c r="B38" s="9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97"/>
      <c r="J38" s="97"/>
      <c r="K38" s="97"/>
      <c r="L38" s="97"/>
      <c r="M38" s="97"/>
      <c r="N38" s="97"/>
    </row>
    <row r="39" spans="1:14" x14ac:dyDescent="0.25">
      <c r="A39" s="93"/>
      <c r="B39" s="98"/>
      <c r="C39" s="84"/>
      <c r="D39" s="86"/>
      <c r="E39" s="85"/>
      <c r="F39" s="87"/>
      <c r="G39" s="87"/>
      <c r="I39" s="97"/>
      <c r="J39" s="97"/>
      <c r="K39" s="97"/>
      <c r="L39" s="97"/>
      <c r="M39" s="97"/>
      <c r="N39" s="97"/>
    </row>
    <row r="40" spans="1:14" x14ac:dyDescent="0.25">
      <c r="A40" s="88" t="s">
        <v>140</v>
      </c>
      <c r="B40" s="121"/>
      <c r="C40" s="88"/>
      <c r="D40" s="88"/>
      <c r="E40" s="89"/>
      <c r="F40" s="99"/>
      <c r="G40" s="88">
        <f>TRUNC(ROUND(SUM(G33:G39),2),2)</f>
        <v>4.8</v>
      </c>
      <c r="I40" s="97"/>
      <c r="J40" s="97"/>
      <c r="K40" s="97"/>
      <c r="L40" s="97"/>
      <c r="M40" s="97"/>
      <c r="N40" s="97"/>
    </row>
    <row r="41" spans="1:14" s="63" customFormat="1" x14ac:dyDescent="0.25">
      <c r="A41" s="182" t="s">
        <v>141</v>
      </c>
      <c r="B41" s="183"/>
      <c r="C41" s="90"/>
      <c r="D41" s="90"/>
      <c r="E41" s="160"/>
      <c r="F41" s="160"/>
      <c r="G41" s="91"/>
      <c r="I41" s="100"/>
      <c r="J41" s="100"/>
      <c r="K41" s="100"/>
      <c r="L41" s="100"/>
      <c r="M41" s="100"/>
      <c r="N41" s="100"/>
    </row>
    <row r="42" spans="1:14" ht="15.75" customHeight="1" x14ac:dyDescent="0.25">
      <c r="A42" s="121" t="s">
        <v>142</v>
      </c>
      <c r="B42" s="99"/>
      <c r="C42" s="88" t="s">
        <v>5</v>
      </c>
      <c r="D42" s="88" t="s">
        <v>84</v>
      </c>
      <c r="E42" s="162" t="s">
        <v>143</v>
      </c>
      <c r="F42" s="162"/>
      <c r="G42" s="88" t="s">
        <v>88</v>
      </c>
      <c r="I42" s="97"/>
      <c r="J42" s="97"/>
      <c r="K42" s="97"/>
      <c r="L42" s="97"/>
      <c r="M42" s="97"/>
      <c r="N42" s="97"/>
    </row>
    <row r="43" spans="1:14" x14ac:dyDescent="0.25">
      <c r="A43" s="101"/>
      <c r="B43" s="102"/>
      <c r="C43" s="68"/>
      <c r="D43" s="68" t="s">
        <v>89</v>
      </c>
      <c r="E43" s="184" t="s">
        <v>90</v>
      </c>
      <c r="F43" s="185"/>
      <c r="G43" s="68" t="s">
        <v>91</v>
      </c>
      <c r="I43" s="97"/>
      <c r="J43" s="97"/>
      <c r="K43" s="97"/>
      <c r="L43" s="97"/>
      <c r="M43" s="97"/>
      <c r="N43" s="97"/>
    </row>
    <row r="44" spans="1:14" x14ac:dyDescent="0.25">
      <c r="A44" s="103" t="s">
        <v>215</v>
      </c>
      <c r="B44" s="104"/>
      <c r="C44" s="105" t="s">
        <v>15</v>
      </c>
      <c r="D44" s="106">
        <v>1</v>
      </c>
      <c r="E44" s="107">
        <v>15</v>
      </c>
      <c r="F44" s="108"/>
      <c r="G44" s="81">
        <f>IFERROR(TRUNC(ROUND(D44*E44,2),2),0)</f>
        <v>15</v>
      </c>
      <c r="I44" s="97"/>
      <c r="J44" s="109"/>
      <c r="K44" s="97"/>
      <c r="L44" s="97"/>
      <c r="M44" s="97"/>
      <c r="N44" s="97"/>
    </row>
    <row r="45" spans="1:14" x14ac:dyDescent="0.25">
      <c r="A45" s="110" t="s">
        <v>252</v>
      </c>
      <c r="B45" s="75"/>
      <c r="C45" s="105" t="s">
        <v>40</v>
      </c>
      <c r="D45" s="106">
        <v>2</v>
      </c>
      <c r="E45" s="111">
        <v>0.8</v>
      </c>
      <c r="F45" s="76"/>
      <c r="G45" s="81">
        <f t="shared" ref="G45:G63" si="5">IFERROR(TRUNC(ROUND(D45*E45,2),2),0)</f>
        <v>1.6</v>
      </c>
      <c r="I45" s="97"/>
      <c r="J45" s="109"/>
      <c r="K45" s="97"/>
      <c r="L45" s="97"/>
      <c r="M45" s="97"/>
      <c r="N45" s="97"/>
    </row>
    <row r="46" spans="1:14" x14ac:dyDescent="0.25">
      <c r="A46" s="110" t="s">
        <v>216</v>
      </c>
      <c r="B46" s="75"/>
      <c r="C46" s="112" t="s">
        <v>40</v>
      </c>
      <c r="D46" s="113">
        <v>2</v>
      </c>
      <c r="E46" s="114">
        <v>1.5</v>
      </c>
      <c r="F46" s="74"/>
      <c r="G46" s="81">
        <f t="shared" si="5"/>
        <v>3</v>
      </c>
      <c r="I46" s="97"/>
      <c r="J46" s="109"/>
      <c r="K46" s="97"/>
      <c r="L46" s="97"/>
      <c r="M46" s="97"/>
      <c r="N46" s="97"/>
    </row>
    <row r="47" spans="1:14" x14ac:dyDescent="0.25">
      <c r="A47" s="110" t="s">
        <v>217</v>
      </c>
      <c r="B47" s="75"/>
      <c r="C47" s="105" t="s">
        <v>15</v>
      </c>
      <c r="D47" s="106">
        <v>2</v>
      </c>
      <c r="E47" s="114">
        <v>0.5</v>
      </c>
      <c r="F47" s="74"/>
      <c r="G47" s="81">
        <f t="shared" si="5"/>
        <v>1</v>
      </c>
      <c r="I47" s="97"/>
      <c r="J47" s="109"/>
      <c r="K47" s="97"/>
      <c r="L47" s="97"/>
      <c r="M47" s="97"/>
      <c r="N47" s="97"/>
    </row>
    <row r="48" spans="1:14" x14ac:dyDescent="0.25">
      <c r="A48" s="110" t="s">
        <v>25</v>
      </c>
      <c r="B48" s="75"/>
      <c r="C48" s="105" t="s">
        <v>25</v>
      </c>
      <c r="D48" s="106" t="s">
        <v>25</v>
      </c>
      <c r="E48" s="114">
        <v>0</v>
      </c>
      <c r="F48" s="74"/>
      <c r="G48" s="81">
        <f t="shared" si="5"/>
        <v>0</v>
      </c>
      <c r="I48" s="97"/>
      <c r="J48" s="109"/>
      <c r="K48" s="97"/>
      <c r="L48" s="97"/>
      <c r="M48" s="97"/>
      <c r="N48" s="97"/>
    </row>
    <row r="49" spans="1:14" x14ac:dyDescent="0.25">
      <c r="A49" s="110" t="s">
        <v>25</v>
      </c>
      <c r="B49" s="75"/>
      <c r="C49" s="105" t="s">
        <v>25</v>
      </c>
      <c r="D49" s="106" t="s">
        <v>25</v>
      </c>
      <c r="E49" s="114">
        <v>0</v>
      </c>
      <c r="F49" s="74"/>
      <c r="G49" s="81">
        <f t="shared" si="5"/>
        <v>0</v>
      </c>
      <c r="I49" s="97"/>
      <c r="J49" s="109"/>
      <c r="K49" s="97"/>
      <c r="L49" s="97"/>
      <c r="M49" s="97"/>
      <c r="N49" s="97"/>
    </row>
    <row r="50" spans="1:14" x14ac:dyDescent="0.25">
      <c r="A50" s="110" t="s">
        <v>25</v>
      </c>
      <c r="B50" s="75"/>
      <c r="C50" s="105" t="s">
        <v>25</v>
      </c>
      <c r="D50" s="106" t="s">
        <v>25</v>
      </c>
      <c r="E50" s="114">
        <v>0</v>
      </c>
      <c r="F50" s="74"/>
      <c r="G50" s="81">
        <f t="shared" si="5"/>
        <v>0</v>
      </c>
      <c r="I50" s="97"/>
      <c r="J50" s="109"/>
      <c r="K50" s="97"/>
      <c r="L50" s="97"/>
      <c r="M50" s="97"/>
      <c r="N50" s="97"/>
    </row>
    <row r="51" spans="1:14" x14ac:dyDescent="0.25">
      <c r="A51" s="110" t="s">
        <v>25</v>
      </c>
      <c r="B51" s="75"/>
      <c r="C51" s="105" t="s">
        <v>25</v>
      </c>
      <c r="D51" s="106" t="s">
        <v>25</v>
      </c>
      <c r="E51" s="114">
        <v>0</v>
      </c>
      <c r="F51" s="74"/>
      <c r="G51" s="81">
        <f t="shared" si="5"/>
        <v>0</v>
      </c>
      <c r="I51" s="97"/>
      <c r="J51" s="109"/>
      <c r="K51" s="97"/>
      <c r="L51" s="97"/>
      <c r="M51" s="97"/>
      <c r="N51" s="97"/>
    </row>
    <row r="52" spans="1:14" x14ac:dyDescent="0.25">
      <c r="A52" s="110" t="s">
        <v>25</v>
      </c>
      <c r="B52" s="75"/>
      <c r="C52" s="105" t="s">
        <v>25</v>
      </c>
      <c r="D52" s="106" t="s">
        <v>25</v>
      </c>
      <c r="E52" s="114">
        <v>0</v>
      </c>
      <c r="F52" s="74"/>
      <c r="G52" s="81">
        <f t="shared" si="5"/>
        <v>0</v>
      </c>
      <c r="I52" s="97"/>
      <c r="J52" s="109"/>
      <c r="K52" s="97"/>
      <c r="L52" s="97"/>
      <c r="M52" s="97"/>
      <c r="N52" s="97"/>
    </row>
    <row r="53" spans="1:14" x14ac:dyDescent="0.25">
      <c r="A53" s="110" t="s">
        <v>25</v>
      </c>
      <c r="B53" s="75"/>
      <c r="C53" s="105" t="s">
        <v>25</v>
      </c>
      <c r="D53" s="106" t="s">
        <v>25</v>
      </c>
      <c r="E53" s="114">
        <v>0</v>
      </c>
      <c r="F53" s="74"/>
      <c r="G53" s="81">
        <f t="shared" si="5"/>
        <v>0</v>
      </c>
      <c r="I53" s="97"/>
      <c r="J53" s="109"/>
      <c r="K53" s="97"/>
      <c r="L53" s="97"/>
      <c r="M53" s="97"/>
      <c r="N53" s="97"/>
    </row>
    <row r="54" spans="1:14" x14ac:dyDescent="0.25">
      <c r="A54" s="110" t="s">
        <v>25</v>
      </c>
      <c r="B54" s="75"/>
      <c r="C54" s="105" t="s">
        <v>25</v>
      </c>
      <c r="D54" s="106" t="s">
        <v>25</v>
      </c>
      <c r="E54" s="114">
        <v>0</v>
      </c>
      <c r="F54" s="74"/>
      <c r="G54" s="81">
        <f t="shared" si="5"/>
        <v>0</v>
      </c>
      <c r="I54" s="97"/>
      <c r="J54" s="109"/>
      <c r="K54" s="97"/>
      <c r="L54" s="97"/>
      <c r="M54" s="97"/>
      <c r="N54" s="97"/>
    </row>
    <row r="55" spans="1:14" x14ac:dyDescent="0.25">
      <c r="A55" s="96" t="s">
        <v>25</v>
      </c>
      <c r="B55" s="72"/>
      <c r="C55" s="105" t="s">
        <v>25</v>
      </c>
      <c r="D55" s="106" t="s">
        <v>25</v>
      </c>
      <c r="E55" s="96">
        <v>0</v>
      </c>
      <c r="F55" s="74"/>
      <c r="G55" s="81">
        <f t="shared" si="5"/>
        <v>0</v>
      </c>
      <c r="I55" s="97"/>
      <c r="J55" s="97"/>
      <c r="K55" s="97"/>
      <c r="L55" s="97"/>
      <c r="M55" s="97"/>
      <c r="N55" s="97"/>
    </row>
    <row r="56" spans="1:14" x14ac:dyDescent="0.25">
      <c r="A56" s="110" t="s">
        <v>25</v>
      </c>
      <c r="B56" s="75"/>
      <c r="C56" s="105" t="s">
        <v>25</v>
      </c>
      <c r="D56" s="106" t="s">
        <v>25</v>
      </c>
      <c r="E56" s="114">
        <v>0</v>
      </c>
      <c r="F56" s="74"/>
      <c r="G56" s="81">
        <f t="shared" si="5"/>
        <v>0</v>
      </c>
      <c r="I56" s="97"/>
      <c r="J56" s="109"/>
      <c r="K56" s="97"/>
      <c r="L56" s="97"/>
      <c r="M56" s="97"/>
      <c r="N56" s="97"/>
    </row>
    <row r="57" spans="1:14" x14ac:dyDescent="0.25">
      <c r="A57" s="110" t="s">
        <v>25</v>
      </c>
      <c r="B57" s="75"/>
      <c r="C57" s="105" t="s">
        <v>25</v>
      </c>
      <c r="D57" s="106" t="s">
        <v>25</v>
      </c>
      <c r="E57" s="114">
        <v>0</v>
      </c>
      <c r="F57" s="74"/>
      <c r="G57" s="81">
        <f t="shared" si="5"/>
        <v>0</v>
      </c>
      <c r="I57" s="97"/>
      <c r="J57" s="109"/>
      <c r="K57" s="97"/>
      <c r="L57" s="97"/>
      <c r="M57" s="97"/>
      <c r="N57" s="97"/>
    </row>
    <row r="58" spans="1:14" x14ac:dyDescent="0.25">
      <c r="A58" s="110" t="s">
        <v>25</v>
      </c>
      <c r="B58" s="75"/>
      <c r="C58" s="105" t="s">
        <v>25</v>
      </c>
      <c r="D58" s="106" t="s">
        <v>25</v>
      </c>
      <c r="E58" s="114">
        <v>0</v>
      </c>
      <c r="F58" s="74"/>
      <c r="G58" s="81">
        <f t="shared" si="5"/>
        <v>0</v>
      </c>
      <c r="I58" s="97"/>
      <c r="J58" s="109"/>
      <c r="K58" s="97"/>
      <c r="L58" s="97"/>
      <c r="M58" s="97"/>
      <c r="N58" s="97"/>
    </row>
    <row r="59" spans="1:14" x14ac:dyDescent="0.25">
      <c r="A59" s="110" t="s">
        <v>25</v>
      </c>
      <c r="B59" s="75"/>
      <c r="C59" s="105" t="s">
        <v>25</v>
      </c>
      <c r="D59" s="106" t="s">
        <v>25</v>
      </c>
      <c r="E59" s="114">
        <v>0</v>
      </c>
      <c r="F59" s="74"/>
      <c r="G59" s="81">
        <f t="shared" si="5"/>
        <v>0</v>
      </c>
      <c r="I59" s="97"/>
      <c r="J59" s="109"/>
      <c r="K59" s="97"/>
      <c r="L59" s="97"/>
      <c r="M59" s="97"/>
      <c r="N59" s="97"/>
    </row>
    <row r="60" spans="1:14" x14ac:dyDescent="0.25">
      <c r="A60" s="110" t="s">
        <v>25</v>
      </c>
      <c r="B60" s="75"/>
      <c r="C60" s="105" t="s">
        <v>25</v>
      </c>
      <c r="D60" s="106" t="s">
        <v>25</v>
      </c>
      <c r="E60" s="114">
        <v>0</v>
      </c>
      <c r="F60" s="74"/>
      <c r="G60" s="81">
        <f t="shared" si="5"/>
        <v>0</v>
      </c>
      <c r="I60" s="97"/>
      <c r="J60" s="109"/>
      <c r="K60" s="97"/>
      <c r="L60" s="97"/>
      <c r="M60" s="97"/>
      <c r="N60" s="97"/>
    </row>
    <row r="61" spans="1:14" x14ac:dyDescent="0.25">
      <c r="A61" s="96" t="s">
        <v>25</v>
      </c>
      <c r="B61" s="72"/>
      <c r="C61" s="81" t="s">
        <v>25</v>
      </c>
      <c r="D61" s="81" t="s">
        <v>25</v>
      </c>
      <c r="E61" s="96">
        <v>0</v>
      </c>
      <c r="F61" s="74"/>
      <c r="G61" s="81">
        <f t="shared" si="5"/>
        <v>0</v>
      </c>
      <c r="I61" s="97"/>
      <c r="J61" s="97"/>
      <c r="K61" s="97"/>
      <c r="L61" s="97"/>
      <c r="M61" s="97"/>
      <c r="N61" s="97"/>
    </row>
    <row r="62" spans="1:14" x14ac:dyDescent="0.25">
      <c r="A62" s="96" t="s">
        <v>25</v>
      </c>
      <c r="B62" s="72"/>
      <c r="C62" s="81" t="s">
        <v>25</v>
      </c>
      <c r="D62" s="81" t="s">
        <v>25</v>
      </c>
      <c r="E62" s="96">
        <v>0</v>
      </c>
      <c r="F62" s="74"/>
      <c r="G62" s="81">
        <f t="shared" si="5"/>
        <v>0</v>
      </c>
      <c r="I62" s="97"/>
      <c r="J62" s="97"/>
      <c r="K62" s="97"/>
      <c r="L62" s="97"/>
      <c r="M62" s="97"/>
      <c r="N62" s="97"/>
    </row>
    <row r="63" spans="1:14" x14ac:dyDescent="0.25">
      <c r="A63" s="115" t="s">
        <v>25</v>
      </c>
      <c r="B63" s="85"/>
      <c r="C63" s="84" t="s">
        <v>25</v>
      </c>
      <c r="D63" s="84" t="s">
        <v>25</v>
      </c>
      <c r="E63" s="115">
        <v>0</v>
      </c>
      <c r="F63" s="87"/>
      <c r="G63" s="81">
        <f t="shared" si="5"/>
        <v>0</v>
      </c>
      <c r="I63" s="97"/>
      <c r="J63" s="97"/>
      <c r="K63" s="97"/>
      <c r="L63" s="97"/>
      <c r="M63" s="97"/>
      <c r="N63" s="97"/>
    </row>
    <row r="64" spans="1:14" x14ac:dyDescent="0.25">
      <c r="A64" s="121" t="s">
        <v>25</v>
      </c>
      <c r="B64" s="89"/>
      <c r="C64" s="88" t="s">
        <v>25</v>
      </c>
      <c r="D64" s="88" t="s">
        <v>25</v>
      </c>
      <c r="E64" s="121">
        <v>0</v>
      </c>
      <c r="F64" s="99"/>
      <c r="G64" s="99">
        <f>TRUNC(ROUND(SUM(G44:G63),2),2)</f>
        <v>20.6</v>
      </c>
      <c r="I64" s="97"/>
      <c r="J64" s="97"/>
      <c r="K64" s="97"/>
      <c r="L64" s="97"/>
      <c r="M64" s="97"/>
      <c r="N64" s="97"/>
    </row>
    <row r="65" spans="1:22" s="63" customFormat="1" x14ac:dyDescent="0.25">
      <c r="A65" s="182" t="s">
        <v>145</v>
      </c>
      <c r="B65" s="183"/>
      <c r="C65" s="90"/>
      <c r="D65" s="90"/>
      <c r="E65" s="160"/>
      <c r="F65" s="160"/>
      <c r="G65" s="91"/>
      <c r="I65" s="100"/>
      <c r="J65" s="100"/>
      <c r="K65" s="100"/>
      <c r="L65" s="100"/>
      <c r="M65" s="100"/>
      <c r="N65" s="100"/>
    </row>
    <row r="66" spans="1:22" ht="27.75" customHeight="1" x14ac:dyDescent="0.25">
      <c r="A66" s="167" t="s">
        <v>83</v>
      </c>
      <c r="B66" s="168"/>
      <c r="C66" s="65" t="s">
        <v>146</v>
      </c>
      <c r="D66" s="65" t="s">
        <v>147</v>
      </c>
      <c r="E66" s="167" t="s">
        <v>85</v>
      </c>
      <c r="F66" s="169"/>
      <c r="G66" s="92" t="s">
        <v>148</v>
      </c>
    </row>
    <row r="67" spans="1:22" x14ac:dyDescent="0.25">
      <c r="A67" s="98"/>
      <c r="B67" s="59"/>
      <c r="C67" s="86"/>
      <c r="D67" s="86" t="s">
        <v>89</v>
      </c>
      <c r="E67" s="170" t="s">
        <v>90</v>
      </c>
      <c r="F67" s="171"/>
      <c r="G67" s="68" t="s">
        <v>149</v>
      </c>
    </row>
    <row r="68" spans="1:22" ht="15.75" thickBot="1" x14ac:dyDescent="0.3">
      <c r="A68" s="172"/>
      <c r="B68" s="173"/>
      <c r="C68" s="117"/>
      <c r="D68" s="117"/>
      <c r="E68" s="114"/>
      <c r="F68" s="74"/>
      <c r="G68" s="117"/>
    </row>
    <row r="69" spans="1:22" ht="15.75" thickBot="1" x14ac:dyDescent="0.3">
      <c r="A69" s="174" t="s">
        <v>150</v>
      </c>
      <c r="B69" s="175"/>
      <c r="C69" s="82" t="s">
        <v>15</v>
      </c>
      <c r="D69" s="82">
        <v>1</v>
      </c>
      <c r="E69" s="96">
        <v>1</v>
      </c>
      <c r="F69" s="74"/>
      <c r="G69" s="81">
        <f>IFERROR(TRUNC(ROUND(D69*E69,2),2),0)</f>
        <v>1</v>
      </c>
      <c r="I69" s="118" t="s">
        <v>151</v>
      </c>
      <c r="J69" s="119">
        <v>0</v>
      </c>
    </row>
    <row r="70" spans="1:22" x14ac:dyDescent="0.25">
      <c r="A70" s="176"/>
      <c r="B70" s="177"/>
      <c r="C70" s="86"/>
      <c r="D70" s="86"/>
      <c r="E70" s="178"/>
      <c r="F70" s="179"/>
      <c r="G70" s="84"/>
    </row>
    <row r="71" spans="1:22" x14ac:dyDescent="0.25">
      <c r="A71" s="121" t="s">
        <v>152</v>
      </c>
      <c r="B71" s="89"/>
      <c r="C71" s="88"/>
      <c r="D71" s="88"/>
      <c r="E71" s="88"/>
      <c r="F71" s="89"/>
      <c r="G71" s="88">
        <f>TRUNC(ROUND(SUM(G68:G70),5),2)</f>
        <v>1</v>
      </c>
    </row>
    <row r="72" spans="1:22" s="63" customFormat="1" ht="15.75" customHeight="1" x14ac:dyDescent="0.25">
      <c r="A72" s="154"/>
      <c r="B72" s="155"/>
      <c r="C72" s="160" t="s">
        <v>153</v>
      </c>
      <c r="D72" s="160"/>
      <c r="E72" s="160"/>
      <c r="F72" s="160"/>
      <c r="G72" s="120">
        <f>TRUNC(ROUND(G29+G40+G64+G71,2),2)</f>
        <v>26.65</v>
      </c>
    </row>
    <row r="73" spans="1:22" ht="15.75" customHeight="1" x14ac:dyDescent="0.25">
      <c r="A73" s="156"/>
      <c r="B73" s="157"/>
      <c r="C73" s="161" t="s">
        <v>154</v>
      </c>
      <c r="D73" s="162"/>
      <c r="E73" s="162"/>
      <c r="F73" s="122">
        <v>0.03</v>
      </c>
      <c r="G73" s="88">
        <f>TRUNC(ROUND(G72*F73,2),2)</f>
        <v>0.8</v>
      </c>
    </row>
    <row r="74" spans="1:22" ht="15.75" customHeight="1" x14ac:dyDescent="0.25">
      <c r="A74" s="156"/>
      <c r="B74" s="157"/>
      <c r="C74" s="161" t="s">
        <v>155</v>
      </c>
      <c r="D74" s="162"/>
      <c r="E74" s="162"/>
      <c r="F74" s="123">
        <v>1.1000000000000001E-3</v>
      </c>
      <c r="G74" s="88">
        <f>TRUNC(ROUND(G72*F74,2),2)</f>
        <v>0.03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156</v>
      </c>
      <c r="D75" s="162"/>
      <c r="E75" s="162"/>
      <c r="F75" s="99"/>
      <c r="G75" s="88">
        <f>TRUNC(ROUND(SUM(G72:G74),2),2)</f>
        <v>27.48</v>
      </c>
      <c r="U75" t="s">
        <v>157</v>
      </c>
      <c r="V75">
        <f>+TRUNC(ROUND(G29+G40+G71+G73+G74,2),2)</f>
        <v>6.88</v>
      </c>
    </row>
    <row r="76" spans="1:22" s="63" customFormat="1" ht="15.75" customHeight="1" x14ac:dyDescent="0.25">
      <c r="A76" s="163" t="s">
        <v>158</v>
      </c>
      <c r="B76" s="164"/>
      <c r="C76" s="165" t="s">
        <v>159</v>
      </c>
      <c r="D76" s="166"/>
      <c r="E76" s="166"/>
      <c r="F76" s="124"/>
      <c r="G76" s="125"/>
      <c r="U76" s="63" t="s">
        <v>160</v>
      </c>
      <c r="V76" s="63">
        <f>+G64</f>
        <v>20.6</v>
      </c>
    </row>
    <row r="77" spans="1:22" x14ac:dyDescent="0.25">
      <c r="A77" s="126"/>
      <c r="B77" s="126"/>
      <c r="C77" s="126"/>
      <c r="D77" s="126"/>
      <c r="E77" s="126"/>
      <c r="F77" s="126"/>
      <c r="G77" s="126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70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3" t="s">
        <v>71</v>
      </c>
      <c r="B2" s="44"/>
      <c r="C2" s="44"/>
      <c r="D2" s="44" t="s">
        <v>72</v>
      </c>
      <c r="E2" s="192" t="s">
        <v>230</v>
      </c>
      <c r="F2" s="192"/>
      <c r="G2" s="193"/>
    </row>
    <row r="3" spans="1:28" ht="32.25" customHeight="1" x14ac:dyDescent="0.25">
      <c r="A3" s="43" t="s">
        <v>73</v>
      </c>
      <c r="B3" s="45"/>
      <c r="C3" s="44"/>
      <c r="D3" s="44"/>
      <c r="E3" s="192"/>
      <c r="F3" s="192"/>
      <c r="G3" s="193"/>
      <c r="AB3" t="s">
        <v>244</v>
      </c>
    </row>
    <row r="4" spans="1:28" ht="18" x14ac:dyDescent="0.25">
      <c r="A4" s="194" t="s">
        <v>74</v>
      </c>
      <c r="B4" s="195"/>
      <c r="C4" s="195"/>
      <c r="D4" s="195"/>
      <c r="E4" s="195"/>
      <c r="F4" s="195"/>
      <c r="G4" s="196"/>
    </row>
    <row r="5" spans="1:28" x14ac:dyDescent="0.25">
      <c r="A5" s="46"/>
      <c r="B5" s="47"/>
      <c r="C5" s="47"/>
      <c r="D5" s="48" t="s">
        <v>75</v>
      </c>
      <c r="F5" s="49"/>
      <c r="G5" s="50"/>
    </row>
    <row r="6" spans="1:28" x14ac:dyDescent="0.25">
      <c r="A6" s="51" t="s">
        <v>76</v>
      </c>
      <c r="B6" s="52"/>
      <c r="C6" s="47"/>
      <c r="D6" s="47"/>
      <c r="E6" s="47"/>
      <c r="F6" s="47"/>
      <c r="G6" s="53"/>
    </row>
    <row r="7" spans="1:28" ht="42" customHeight="1" x14ac:dyDescent="0.25">
      <c r="A7" s="197" t="s">
        <v>49</v>
      </c>
      <c r="B7" s="198"/>
      <c r="C7" s="198"/>
      <c r="D7" s="198"/>
      <c r="E7" s="198"/>
      <c r="F7" s="54" t="s">
        <v>77</v>
      </c>
      <c r="G7" s="55" t="s">
        <v>40</v>
      </c>
      <c r="H7" s="56"/>
      <c r="I7" s="57" t="s">
        <v>78</v>
      </c>
      <c r="J7" s="56">
        <v>2</v>
      </c>
    </row>
    <row r="8" spans="1:28" x14ac:dyDescent="0.25">
      <c r="A8" s="58" t="s">
        <v>79</v>
      </c>
      <c r="B8" s="59"/>
      <c r="C8" s="59"/>
      <c r="D8" s="59"/>
      <c r="E8" s="199"/>
      <c r="F8" s="199"/>
      <c r="G8" s="60"/>
    </row>
    <row r="9" spans="1:28" s="63" customFormat="1" x14ac:dyDescent="0.25">
      <c r="A9" s="200" t="s">
        <v>80</v>
      </c>
      <c r="B9" s="201"/>
      <c r="C9" s="61"/>
      <c r="D9" s="61"/>
      <c r="E9" s="202"/>
      <c r="F9" s="202"/>
      <c r="G9" s="62"/>
      <c r="I9" s="64" t="s">
        <v>81</v>
      </c>
      <c r="J9" s="64" t="s">
        <v>82</v>
      </c>
    </row>
    <row r="10" spans="1:28" ht="15.75" x14ac:dyDescent="0.25">
      <c r="A10" s="65" t="s">
        <v>83</v>
      </c>
      <c r="B10" s="65" t="s">
        <v>84</v>
      </c>
      <c r="C10" s="65" t="s">
        <v>85</v>
      </c>
      <c r="D10" s="65" t="s">
        <v>86</v>
      </c>
      <c r="E10" s="186" t="s">
        <v>87</v>
      </c>
      <c r="F10" s="186"/>
      <c r="G10" s="65" t="s">
        <v>88</v>
      </c>
      <c r="I10" s="66">
        <v>0.5</v>
      </c>
      <c r="J10" s="66">
        <f>1/I10</f>
        <v>2</v>
      </c>
    </row>
    <row r="11" spans="1:28" x14ac:dyDescent="0.25">
      <c r="A11" s="67"/>
      <c r="B11" s="68" t="s">
        <v>89</v>
      </c>
      <c r="C11" s="69" t="s">
        <v>90</v>
      </c>
      <c r="D11" s="68" t="s">
        <v>91</v>
      </c>
      <c r="E11" s="187" t="s">
        <v>92</v>
      </c>
      <c r="F11" s="185"/>
      <c r="G11" s="70" t="s">
        <v>93</v>
      </c>
      <c r="L11" t="s">
        <v>94</v>
      </c>
      <c r="M11" t="s">
        <v>95</v>
      </c>
      <c r="N11" t="s">
        <v>96</v>
      </c>
      <c r="O11" t="s">
        <v>97</v>
      </c>
      <c r="P11" t="s">
        <v>98</v>
      </c>
      <c r="Q11" t="s">
        <v>99</v>
      </c>
      <c r="R11" t="s">
        <v>100</v>
      </c>
      <c r="S11" t="s">
        <v>101</v>
      </c>
    </row>
    <row r="12" spans="1:28" x14ac:dyDescent="0.25">
      <c r="A12" s="71" t="s">
        <v>102</v>
      </c>
      <c r="B12" s="71">
        <v>1</v>
      </c>
      <c r="C12" s="72">
        <v>4.25</v>
      </c>
      <c r="D12" s="73">
        <f>IFERROR(ROUND(B12*C12,5),0)</f>
        <v>4.25</v>
      </c>
      <c r="E12" s="72">
        <v>3.2000000000000001E-2</v>
      </c>
      <c r="F12" s="74"/>
      <c r="G12" s="73">
        <f>IFERROR(TRUNC(ROUND(D12*E12,2),2),0)</f>
        <v>0.14000000000000001</v>
      </c>
      <c r="I12" t="s">
        <v>103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104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3.2000000000000001E-2</v>
      </c>
      <c r="F13" s="76"/>
      <c r="G13" s="73">
        <f t="shared" ref="G13:G26" si="1">IFERROR(TRUNC(ROUND(D13*E13,2),2),0)</f>
        <v>0</v>
      </c>
      <c r="I13" t="s">
        <v>105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106</v>
      </c>
      <c r="B14" s="71">
        <v>0</v>
      </c>
      <c r="C14" s="72">
        <v>20</v>
      </c>
      <c r="D14" s="73">
        <f t="shared" si="0"/>
        <v>0</v>
      </c>
      <c r="E14" s="72">
        <v>3.2000000000000001E-2</v>
      </c>
      <c r="F14" s="74"/>
      <c r="G14" s="73">
        <f t="shared" si="1"/>
        <v>0</v>
      </c>
      <c r="I14" t="s">
        <v>107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108</v>
      </c>
      <c r="B15" s="71">
        <v>1</v>
      </c>
      <c r="C15" s="72">
        <v>1</v>
      </c>
      <c r="D15" s="73">
        <f t="shared" si="0"/>
        <v>1</v>
      </c>
      <c r="E15" s="72">
        <v>3.2000000000000001E-2</v>
      </c>
      <c r="F15" s="74"/>
      <c r="G15" s="73">
        <f t="shared" si="1"/>
        <v>0.03</v>
      </c>
      <c r="I15" t="s">
        <v>109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110</v>
      </c>
      <c r="B16" s="71">
        <v>1</v>
      </c>
      <c r="C16" s="72">
        <v>0.5</v>
      </c>
      <c r="D16" s="73">
        <f t="shared" si="0"/>
        <v>0.5</v>
      </c>
      <c r="E16" s="72">
        <v>3.2000000000000001E-2</v>
      </c>
      <c r="F16" s="74"/>
      <c r="G16" s="73">
        <f t="shared" si="1"/>
        <v>0.02</v>
      </c>
      <c r="I16" t="s">
        <v>111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109</v>
      </c>
      <c r="B17" s="71">
        <v>0</v>
      </c>
      <c r="C17" s="72">
        <v>0.15</v>
      </c>
      <c r="D17" s="73">
        <f t="shared" si="0"/>
        <v>0</v>
      </c>
      <c r="E17" s="72">
        <v>3.2000000000000001E-2</v>
      </c>
      <c r="F17" s="74"/>
      <c r="G17" s="73">
        <f t="shared" si="1"/>
        <v>0</v>
      </c>
      <c r="I17" t="s">
        <v>112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113</v>
      </c>
      <c r="B18" s="71">
        <v>0</v>
      </c>
      <c r="C18" s="72">
        <v>0.15</v>
      </c>
      <c r="D18" s="73">
        <f t="shared" si="0"/>
        <v>0</v>
      </c>
      <c r="E18" s="72">
        <v>3.2000000000000001E-2</v>
      </c>
      <c r="F18" s="74"/>
      <c r="G18" s="73">
        <f t="shared" si="1"/>
        <v>0</v>
      </c>
      <c r="I18" t="s">
        <v>114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115</v>
      </c>
      <c r="B19" s="71">
        <v>0</v>
      </c>
      <c r="C19" s="72">
        <v>0.16</v>
      </c>
      <c r="D19" s="73">
        <f t="shared" si="0"/>
        <v>0</v>
      </c>
      <c r="E19" s="72">
        <v>3.2000000000000001E-2</v>
      </c>
      <c r="F19" s="74"/>
      <c r="G19" s="73">
        <f t="shared" si="1"/>
        <v>0</v>
      </c>
      <c r="I19" t="s">
        <v>116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117</v>
      </c>
      <c r="B20" s="71">
        <v>0</v>
      </c>
      <c r="C20" s="72">
        <v>0.2</v>
      </c>
      <c r="D20" s="73">
        <f t="shared" si="0"/>
        <v>0</v>
      </c>
      <c r="E20" s="72">
        <v>3.2000000000000001E-2</v>
      </c>
      <c r="F20" s="74"/>
      <c r="G20" s="73">
        <f t="shared" si="1"/>
        <v>0</v>
      </c>
      <c r="I20" t="s">
        <v>118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119</v>
      </c>
      <c r="B21" s="71">
        <v>0</v>
      </c>
      <c r="C21" s="72">
        <v>0.2</v>
      </c>
      <c r="D21" s="73">
        <f t="shared" si="0"/>
        <v>0</v>
      </c>
      <c r="E21" s="72">
        <v>3.2000000000000001E-2</v>
      </c>
      <c r="F21" s="74"/>
      <c r="G21" s="73">
        <f t="shared" si="1"/>
        <v>0</v>
      </c>
      <c r="I21" t="s">
        <v>120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121</v>
      </c>
      <c r="B22" s="71">
        <v>0</v>
      </c>
      <c r="C22" s="72">
        <v>0.17</v>
      </c>
      <c r="D22" s="73">
        <f t="shared" si="0"/>
        <v>0</v>
      </c>
      <c r="E22" s="72">
        <v>3.2000000000000001E-2</v>
      </c>
      <c r="F22" s="74"/>
      <c r="G22" s="73">
        <f t="shared" si="1"/>
        <v>0</v>
      </c>
      <c r="I22" t="s">
        <v>122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123</v>
      </c>
      <c r="B23" s="71">
        <v>0</v>
      </c>
      <c r="C23" s="72">
        <v>0.05</v>
      </c>
      <c r="D23" s="73">
        <f t="shared" si="0"/>
        <v>0</v>
      </c>
      <c r="E23" s="72">
        <v>3.2000000000000001E-2</v>
      </c>
      <c r="F23" s="74"/>
      <c r="G23" s="73">
        <f t="shared" si="1"/>
        <v>0</v>
      </c>
      <c r="I23" t="s">
        <v>124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125</v>
      </c>
      <c r="B24" s="71">
        <v>11</v>
      </c>
      <c r="C24" s="72">
        <v>0.05</v>
      </c>
      <c r="D24" s="73">
        <f t="shared" si="0"/>
        <v>0.55000000000000004</v>
      </c>
      <c r="E24" s="72">
        <v>3.2000000000000001E-2</v>
      </c>
      <c r="F24" s="74"/>
      <c r="G24" s="73">
        <f t="shared" si="1"/>
        <v>0.02</v>
      </c>
      <c r="I24" t="s">
        <v>126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122</v>
      </c>
      <c r="B25" s="78">
        <v>0</v>
      </c>
      <c r="C25" s="72">
        <v>0.05</v>
      </c>
      <c r="D25" s="73">
        <f t="shared" si="0"/>
        <v>0</v>
      </c>
      <c r="E25" s="72">
        <v>3.2000000000000001E-2</v>
      </c>
      <c r="F25" s="74"/>
      <c r="G25" s="73">
        <f t="shared" si="1"/>
        <v>0</v>
      </c>
      <c r="I25" t="s">
        <v>127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128</v>
      </c>
      <c r="B26" s="79">
        <v>0</v>
      </c>
      <c r="C26" s="72">
        <v>2</v>
      </c>
      <c r="D26" s="73">
        <f t="shared" si="0"/>
        <v>0</v>
      </c>
      <c r="E26" s="72">
        <v>3.2000000000000001E-2</v>
      </c>
      <c r="F26" s="74"/>
      <c r="G26" s="73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130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60"/>
    </row>
    <row r="29" spans="1:22" x14ac:dyDescent="0.25">
      <c r="A29" s="88" t="s">
        <v>131</v>
      </c>
      <c r="B29" s="88"/>
      <c r="C29" s="89"/>
      <c r="D29" s="88"/>
      <c r="E29" s="162"/>
      <c r="F29" s="188"/>
      <c r="G29" s="88">
        <f>TRUNC(ROUND(SUM(G12:G28),2),2)</f>
        <v>0.21</v>
      </c>
    </row>
    <row r="30" spans="1:22" s="63" customFormat="1" x14ac:dyDescent="0.25">
      <c r="A30" s="182" t="s">
        <v>132</v>
      </c>
      <c r="B30" s="183"/>
      <c r="C30" s="90"/>
      <c r="D30" s="90"/>
      <c r="E30" s="160"/>
      <c r="F30" s="160"/>
      <c r="G30" s="91"/>
    </row>
    <row r="31" spans="1:22" x14ac:dyDescent="0.25">
      <c r="A31" s="65" t="s">
        <v>133</v>
      </c>
      <c r="B31" s="116" t="s">
        <v>84</v>
      </c>
      <c r="C31" s="65" t="s">
        <v>134</v>
      </c>
      <c r="D31" s="65" t="s">
        <v>86</v>
      </c>
      <c r="E31" s="168" t="s">
        <v>87</v>
      </c>
      <c r="F31" s="169"/>
      <c r="G31" s="92" t="s">
        <v>88</v>
      </c>
    </row>
    <row r="32" spans="1:22" x14ac:dyDescent="0.25">
      <c r="A32" s="93"/>
      <c r="B32" s="94" t="s">
        <v>89</v>
      </c>
      <c r="C32" s="86" t="s">
        <v>90</v>
      </c>
      <c r="D32" s="86" t="s">
        <v>91</v>
      </c>
      <c r="E32" s="180" t="s">
        <v>92</v>
      </c>
      <c r="F32" s="181"/>
      <c r="G32" s="95" t="s">
        <v>93</v>
      </c>
    </row>
    <row r="33" spans="1:14" x14ac:dyDescent="0.25">
      <c r="A33" s="81" t="s">
        <v>135</v>
      </c>
      <c r="B33" s="96">
        <v>1</v>
      </c>
      <c r="C33" s="81">
        <v>5.5</v>
      </c>
      <c r="D33" s="73">
        <f>IFERROR(ROUND(B33*C33,5),0)</f>
        <v>5.5</v>
      </c>
      <c r="E33" s="72">
        <v>3.2000000000000001E-2</v>
      </c>
      <c r="F33" s="74"/>
      <c r="G33" s="74">
        <f>IFERROR(TRUNC(ROUND(D33*E33,2),2),0)</f>
        <v>0.18</v>
      </c>
    </row>
    <row r="34" spans="1:14" x14ac:dyDescent="0.25">
      <c r="A34" s="81" t="s">
        <v>136</v>
      </c>
      <c r="B34" s="96">
        <v>3</v>
      </c>
      <c r="C34" s="81">
        <v>5</v>
      </c>
      <c r="D34" s="73">
        <f t="shared" ref="D34:D38" si="3">IFERROR(ROUND(B34*C34,5),0)</f>
        <v>15</v>
      </c>
      <c r="E34" s="72">
        <v>3.2000000000000001E-2</v>
      </c>
      <c r="F34" s="74"/>
      <c r="G34" s="74">
        <f t="shared" ref="G34:G38" si="4">IFERROR(TRUNC(ROUND(D34*E34,2),2),0)</f>
        <v>0.48</v>
      </c>
    </row>
    <row r="35" spans="1:14" x14ac:dyDescent="0.25">
      <c r="A35" s="81" t="s">
        <v>137</v>
      </c>
      <c r="B35" s="96">
        <v>3</v>
      </c>
      <c r="C35" s="81">
        <v>4.5</v>
      </c>
      <c r="D35" s="73">
        <f t="shared" si="3"/>
        <v>13.5</v>
      </c>
      <c r="E35" s="72">
        <v>3.2000000000000001E-2</v>
      </c>
      <c r="F35" s="74"/>
      <c r="G35" s="74">
        <f t="shared" si="4"/>
        <v>0.43</v>
      </c>
    </row>
    <row r="36" spans="1:14" x14ac:dyDescent="0.25">
      <c r="A36" s="81" t="s">
        <v>138</v>
      </c>
      <c r="B36" s="96">
        <v>0</v>
      </c>
      <c r="C36" s="81">
        <v>5</v>
      </c>
      <c r="D36" s="73">
        <f t="shared" si="3"/>
        <v>0</v>
      </c>
      <c r="E36" s="72">
        <v>3.2000000000000001E-2</v>
      </c>
      <c r="F36" s="74"/>
      <c r="G36" s="74">
        <f t="shared" si="4"/>
        <v>0</v>
      </c>
      <c r="I36" s="97"/>
      <c r="J36" s="97"/>
      <c r="K36" s="97"/>
      <c r="L36" s="97"/>
      <c r="M36" s="97"/>
      <c r="N36" s="97"/>
    </row>
    <row r="37" spans="1:14" x14ac:dyDescent="0.25">
      <c r="A37" s="81" t="s">
        <v>139</v>
      </c>
      <c r="B37" s="96">
        <v>0</v>
      </c>
      <c r="C37" s="81">
        <v>6.5</v>
      </c>
      <c r="D37" s="73">
        <f t="shared" si="3"/>
        <v>0</v>
      </c>
      <c r="E37" s="72">
        <v>3.2000000000000001E-2</v>
      </c>
      <c r="F37" s="74"/>
      <c r="G37" s="74">
        <f t="shared" si="4"/>
        <v>0</v>
      </c>
      <c r="I37" s="97"/>
      <c r="J37" s="97"/>
      <c r="K37" s="97"/>
      <c r="L37" s="97"/>
      <c r="M37" s="97"/>
      <c r="N37" s="97"/>
    </row>
    <row r="38" spans="1:14" x14ac:dyDescent="0.25">
      <c r="A38" s="81"/>
      <c r="B38" s="9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97"/>
      <c r="J38" s="97"/>
      <c r="K38" s="97"/>
      <c r="L38" s="97"/>
      <c r="M38" s="97"/>
      <c r="N38" s="97"/>
    </row>
    <row r="39" spans="1:14" x14ac:dyDescent="0.25">
      <c r="A39" s="93"/>
      <c r="B39" s="98"/>
      <c r="C39" s="84"/>
      <c r="D39" s="86"/>
      <c r="E39" s="85"/>
      <c r="F39" s="87"/>
      <c r="G39" s="87"/>
      <c r="I39" s="97"/>
      <c r="J39" s="97"/>
      <c r="K39" s="97"/>
      <c r="L39" s="97"/>
      <c r="M39" s="97"/>
      <c r="N39" s="97"/>
    </row>
    <row r="40" spans="1:14" x14ac:dyDescent="0.25">
      <c r="A40" s="88" t="s">
        <v>140</v>
      </c>
      <c r="B40" s="121"/>
      <c r="C40" s="88"/>
      <c r="D40" s="88"/>
      <c r="E40" s="89"/>
      <c r="F40" s="99"/>
      <c r="G40" s="88">
        <f>TRUNC(ROUND(SUM(G33:G39),2),2)</f>
        <v>1.0900000000000001</v>
      </c>
      <c r="I40" s="97"/>
      <c r="J40" s="97"/>
      <c r="K40" s="97"/>
      <c r="L40" s="97"/>
      <c r="M40" s="97"/>
      <c r="N40" s="97"/>
    </row>
    <row r="41" spans="1:14" s="63" customFormat="1" x14ac:dyDescent="0.25">
      <c r="A41" s="182" t="s">
        <v>141</v>
      </c>
      <c r="B41" s="183"/>
      <c r="C41" s="90"/>
      <c r="D41" s="90"/>
      <c r="E41" s="160"/>
      <c r="F41" s="160"/>
      <c r="G41" s="91"/>
      <c r="I41" s="100"/>
      <c r="J41" s="100"/>
      <c r="K41" s="100"/>
      <c r="L41" s="100"/>
      <c r="M41" s="100"/>
      <c r="N41" s="100"/>
    </row>
    <row r="42" spans="1:14" ht="15.75" customHeight="1" x14ac:dyDescent="0.25">
      <c r="A42" s="121" t="s">
        <v>142</v>
      </c>
      <c r="B42" s="99"/>
      <c r="C42" s="88" t="s">
        <v>5</v>
      </c>
      <c r="D42" s="88" t="s">
        <v>84</v>
      </c>
      <c r="E42" s="162" t="s">
        <v>143</v>
      </c>
      <c r="F42" s="162"/>
      <c r="G42" s="88" t="s">
        <v>88</v>
      </c>
      <c r="I42" s="97"/>
      <c r="J42" s="97"/>
      <c r="K42" s="97"/>
      <c r="L42" s="97"/>
      <c r="M42" s="97"/>
      <c r="N42" s="97"/>
    </row>
    <row r="43" spans="1:14" x14ac:dyDescent="0.25">
      <c r="A43" s="101"/>
      <c r="B43" s="102"/>
      <c r="C43" s="68"/>
      <c r="D43" s="68" t="s">
        <v>89</v>
      </c>
      <c r="E43" s="184" t="s">
        <v>90</v>
      </c>
      <c r="F43" s="185"/>
      <c r="G43" s="68" t="s">
        <v>91</v>
      </c>
      <c r="I43" s="97"/>
      <c r="J43" s="97"/>
      <c r="K43" s="97"/>
      <c r="L43" s="97"/>
      <c r="M43" s="97"/>
      <c r="N43" s="97"/>
    </row>
    <row r="44" spans="1:14" x14ac:dyDescent="0.25">
      <c r="A44" s="103" t="s">
        <v>16</v>
      </c>
      <c r="B44" s="104"/>
      <c r="C44" s="105"/>
      <c r="D44" s="106"/>
      <c r="E44" s="107"/>
      <c r="F44" s="108"/>
      <c r="G44" s="81">
        <f>IFERROR(TRUNC(ROUND(D44*E44,2),2),0)</f>
        <v>0</v>
      </c>
      <c r="I44" s="97"/>
      <c r="J44" s="109"/>
      <c r="K44" s="97"/>
      <c r="L44" s="97"/>
      <c r="M44" s="97"/>
      <c r="N44" s="97"/>
    </row>
    <row r="45" spans="1:14" x14ac:dyDescent="0.25">
      <c r="A45" s="110"/>
      <c r="B45" s="75"/>
      <c r="C45" s="105"/>
      <c r="D45" s="106"/>
      <c r="E45" s="111"/>
      <c r="F45" s="76"/>
      <c r="G45" s="81">
        <f t="shared" ref="G45:G63" si="5">IFERROR(TRUNC(ROUND(D45*E45,2),2),0)</f>
        <v>0</v>
      </c>
      <c r="I45" s="97"/>
      <c r="J45" s="109"/>
      <c r="K45" s="97"/>
      <c r="L45" s="97"/>
      <c r="M45" s="97"/>
      <c r="N45" s="97"/>
    </row>
    <row r="46" spans="1:14" x14ac:dyDescent="0.25">
      <c r="A46" s="110"/>
      <c r="B46" s="75"/>
      <c r="C46" s="112"/>
      <c r="D46" s="113"/>
      <c r="E46" s="114"/>
      <c r="F46" s="74"/>
      <c r="G46" s="81">
        <f t="shared" si="5"/>
        <v>0</v>
      </c>
      <c r="I46" s="97"/>
      <c r="J46" s="109"/>
      <c r="K46" s="97"/>
      <c r="L46" s="97"/>
      <c r="M46" s="97"/>
      <c r="N46" s="97"/>
    </row>
    <row r="47" spans="1:14" x14ac:dyDescent="0.25">
      <c r="A47" s="110"/>
      <c r="B47" s="75"/>
      <c r="C47" s="105"/>
      <c r="D47" s="106"/>
      <c r="E47" s="114"/>
      <c r="F47" s="74"/>
      <c r="G47" s="81">
        <f t="shared" si="5"/>
        <v>0</v>
      </c>
      <c r="I47" s="97"/>
      <c r="J47" s="109"/>
      <c r="K47" s="97"/>
      <c r="L47" s="97"/>
      <c r="M47" s="97"/>
      <c r="N47" s="97"/>
    </row>
    <row r="48" spans="1:14" x14ac:dyDescent="0.25">
      <c r="A48" s="110"/>
      <c r="B48" s="75"/>
      <c r="C48" s="105"/>
      <c r="D48" s="106"/>
      <c r="E48" s="114"/>
      <c r="F48" s="74"/>
      <c r="G48" s="81">
        <f t="shared" si="5"/>
        <v>0</v>
      </c>
      <c r="I48" s="97"/>
      <c r="J48" s="109"/>
      <c r="K48" s="97"/>
      <c r="L48" s="97"/>
      <c r="M48" s="97"/>
      <c r="N48" s="97"/>
    </row>
    <row r="49" spans="1:14" x14ac:dyDescent="0.25">
      <c r="A49" s="110"/>
      <c r="B49" s="75"/>
      <c r="C49" s="105"/>
      <c r="D49" s="106"/>
      <c r="E49" s="114"/>
      <c r="F49" s="74"/>
      <c r="G49" s="81">
        <f t="shared" si="5"/>
        <v>0</v>
      </c>
      <c r="I49" s="97"/>
      <c r="J49" s="109"/>
      <c r="K49" s="97"/>
      <c r="L49" s="97"/>
      <c r="M49" s="97"/>
      <c r="N49" s="97"/>
    </row>
    <row r="50" spans="1:14" x14ac:dyDescent="0.25">
      <c r="A50" s="110"/>
      <c r="B50" s="75"/>
      <c r="C50" s="105"/>
      <c r="D50" s="106"/>
      <c r="E50" s="114"/>
      <c r="F50" s="74"/>
      <c r="G50" s="81">
        <f t="shared" si="5"/>
        <v>0</v>
      </c>
      <c r="I50" s="97"/>
      <c r="J50" s="109"/>
      <c r="K50" s="97"/>
      <c r="L50" s="97"/>
      <c r="M50" s="97"/>
      <c r="N50" s="97"/>
    </row>
    <row r="51" spans="1:14" x14ac:dyDescent="0.25">
      <c r="A51" s="110"/>
      <c r="B51" s="75"/>
      <c r="C51" s="105"/>
      <c r="D51" s="106"/>
      <c r="E51" s="114"/>
      <c r="F51" s="74"/>
      <c r="G51" s="81">
        <f t="shared" si="5"/>
        <v>0</v>
      </c>
      <c r="I51" s="97"/>
      <c r="J51" s="109"/>
      <c r="K51" s="97"/>
      <c r="L51" s="97"/>
      <c r="M51" s="97"/>
      <c r="N51" s="97"/>
    </row>
    <row r="52" spans="1:14" x14ac:dyDescent="0.25">
      <c r="A52" s="110"/>
      <c r="B52" s="75"/>
      <c r="C52" s="105"/>
      <c r="D52" s="106"/>
      <c r="E52" s="114"/>
      <c r="F52" s="74"/>
      <c r="G52" s="81">
        <f t="shared" si="5"/>
        <v>0</v>
      </c>
      <c r="I52" s="97"/>
      <c r="J52" s="109"/>
      <c r="K52" s="97"/>
      <c r="L52" s="97"/>
      <c r="M52" s="97"/>
      <c r="N52" s="97"/>
    </row>
    <row r="53" spans="1:14" x14ac:dyDescent="0.25">
      <c r="A53" s="110"/>
      <c r="B53" s="75"/>
      <c r="C53" s="105"/>
      <c r="D53" s="106"/>
      <c r="E53" s="114"/>
      <c r="F53" s="74"/>
      <c r="G53" s="81">
        <f t="shared" si="5"/>
        <v>0</v>
      </c>
      <c r="I53" s="97"/>
      <c r="J53" s="109"/>
      <c r="K53" s="97"/>
      <c r="L53" s="97"/>
      <c r="M53" s="97"/>
      <c r="N53" s="97"/>
    </row>
    <row r="54" spans="1:14" x14ac:dyDescent="0.25">
      <c r="A54" s="110"/>
      <c r="B54" s="75"/>
      <c r="C54" s="105"/>
      <c r="D54" s="106"/>
      <c r="E54" s="114"/>
      <c r="F54" s="74"/>
      <c r="G54" s="81">
        <f t="shared" si="5"/>
        <v>0</v>
      </c>
      <c r="I54" s="97"/>
      <c r="J54" s="109"/>
      <c r="K54" s="97"/>
      <c r="L54" s="97"/>
      <c r="M54" s="97"/>
      <c r="N54" s="97"/>
    </row>
    <row r="55" spans="1:14" x14ac:dyDescent="0.25">
      <c r="A55" s="96"/>
      <c r="B55" s="72"/>
      <c r="C55" s="105"/>
      <c r="D55" s="106"/>
      <c r="E55" s="96"/>
      <c r="F55" s="74"/>
      <c r="G55" s="81">
        <f t="shared" si="5"/>
        <v>0</v>
      </c>
      <c r="I55" s="97"/>
      <c r="J55" s="97"/>
      <c r="K55" s="97"/>
      <c r="L55" s="97"/>
      <c r="M55" s="97"/>
      <c r="N55" s="97"/>
    </row>
    <row r="56" spans="1:14" x14ac:dyDescent="0.25">
      <c r="A56" s="110"/>
      <c r="B56" s="75"/>
      <c r="C56" s="105"/>
      <c r="D56" s="106"/>
      <c r="E56" s="114"/>
      <c r="F56" s="74"/>
      <c r="G56" s="81">
        <f t="shared" si="5"/>
        <v>0</v>
      </c>
      <c r="I56" s="97"/>
      <c r="J56" s="109"/>
      <c r="K56" s="97"/>
      <c r="L56" s="97"/>
      <c r="M56" s="97"/>
      <c r="N56" s="97"/>
    </row>
    <row r="57" spans="1:14" x14ac:dyDescent="0.25">
      <c r="A57" s="110"/>
      <c r="B57" s="75"/>
      <c r="C57" s="105"/>
      <c r="D57" s="106"/>
      <c r="E57" s="114"/>
      <c r="F57" s="74"/>
      <c r="G57" s="81">
        <f t="shared" si="5"/>
        <v>0</v>
      </c>
      <c r="I57" s="97"/>
      <c r="J57" s="109"/>
      <c r="K57" s="97"/>
      <c r="L57" s="97"/>
      <c r="M57" s="97"/>
      <c r="N57" s="97"/>
    </row>
    <row r="58" spans="1:14" x14ac:dyDescent="0.25">
      <c r="A58" s="110"/>
      <c r="B58" s="75"/>
      <c r="C58" s="105"/>
      <c r="D58" s="106"/>
      <c r="E58" s="114"/>
      <c r="F58" s="74"/>
      <c r="G58" s="81">
        <f t="shared" si="5"/>
        <v>0</v>
      </c>
      <c r="I58" s="97"/>
      <c r="J58" s="109"/>
      <c r="K58" s="97"/>
      <c r="L58" s="97"/>
      <c r="M58" s="97"/>
      <c r="N58" s="97"/>
    </row>
    <row r="59" spans="1:14" x14ac:dyDescent="0.25">
      <c r="A59" s="110"/>
      <c r="B59" s="75"/>
      <c r="C59" s="105"/>
      <c r="D59" s="106"/>
      <c r="E59" s="114"/>
      <c r="F59" s="74"/>
      <c r="G59" s="81">
        <f t="shared" si="5"/>
        <v>0</v>
      </c>
      <c r="I59" s="97"/>
      <c r="J59" s="109"/>
      <c r="K59" s="97"/>
      <c r="L59" s="97"/>
      <c r="M59" s="97"/>
      <c r="N59" s="97"/>
    </row>
    <row r="60" spans="1:14" x14ac:dyDescent="0.25">
      <c r="A60" s="110"/>
      <c r="B60" s="75"/>
      <c r="C60" s="105"/>
      <c r="D60" s="106"/>
      <c r="E60" s="114"/>
      <c r="F60" s="74"/>
      <c r="G60" s="81">
        <f t="shared" si="5"/>
        <v>0</v>
      </c>
      <c r="I60" s="97"/>
      <c r="J60" s="109"/>
      <c r="K60" s="97"/>
      <c r="L60" s="97"/>
      <c r="M60" s="97"/>
      <c r="N60" s="97"/>
    </row>
    <row r="61" spans="1:14" x14ac:dyDescent="0.25">
      <c r="A61" s="96"/>
      <c r="B61" s="72"/>
      <c r="C61" s="81"/>
      <c r="D61" s="81"/>
      <c r="E61" s="96"/>
      <c r="F61" s="74"/>
      <c r="G61" s="81">
        <f t="shared" si="5"/>
        <v>0</v>
      </c>
      <c r="I61" s="97"/>
      <c r="J61" s="97"/>
      <c r="K61" s="97"/>
      <c r="L61" s="97"/>
      <c r="M61" s="97"/>
      <c r="N61" s="97"/>
    </row>
    <row r="62" spans="1:14" x14ac:dyDescent="0.25">
      <c r="A62" s="96"/>
      <c r="B62" s="72"/>
      <c r="C62" s="81"/>
      <c r="D62" s="81"/>
      <c r="E62" s="96"/>
      <c r="F62" s="74"/>
      <c r="G62" s="81">
        <f t="shared" si="5"/>
        <v>0</v>
      </c>
      <c r="I62" s="97"/>
      <c r="J62" s="97"/>
      <c r="K62" s="97"/>
      <c r="L62" s="97"/>
      <c r="M62" s="97"/>
      <c r="N62" s="97"/>
    </row>
    <row r="63" spans="1:14" x14ac:dyDescent="0.25">
      <c r="A63" s="115"/>
      <c r="B63" s="85"/>
      <c r="C63" s="84"/>
      <c r="D63" s="84"/>
      <c r="E63" s="115"/>
      <c r="F63" s="87"/>
      <c r="G63" s="81">
        <f t="shared" si="5"/>
        <v>0</v>
      </c>
      <c r="I63" s="97"/>
      <c r="J63" s="97"/>
      <c r="K63" s="97"/>
      <c r="L63" s="97"/>
      <c r="M63" s="97"/>
      <c r="N63" s="97"/>
    </row>
    <row r="64" spans="1:14" x14ac:dyDescent="0.25">
      <c r="A64" s="121" t="s">
        <v>144</v>
      </c>
      <c r="B64" s="89"/>
      <c r="C64" s="88"/>
      <c r="D64" s="88"/>
      <c r="E64" s="121"/>
      <c r="F64" s="99"/>
      <c r="G64" s="99">
        <f>TRUNC(ROUND(SUM(G44:G63),2),2)</f>
        <v>0</v>
      </c>
      <c r="I64" s="97"/>
      <c r="J64" s="97"/>
      <c r="K64" s="97"/>
      <c r="L64" s="97"/>
      <c r="M64" s="97"/>
      <c r="N64" s="97"/>
    </row>
    <row r="65" spans="1:22" s="63" customFormat="1" x14ac:dyDescent="0.25">
      <c r="A65" s="182" t="s">
        <v>145</v>
      </c>
      <c r="B65" s="183"/>
      <c r="C65" s="90"/>
      <c r="D65" s="90"/>
      <c r="E65" s="160"/>
      <c r="F65" s="160"/>
      <c r="G65" s="91"/>
      <c r="I65" s="100"/>
      <c r="J65" s="100"/>
      <c r="K65" s="100"/>
      <c r="L65" s="100"/>
      <c r="M65" s="100"/>
      <c r="N65" s="100"/>
    </row>
    <row r="66" spans="1:22" ht="27.75" customHeight="1" x14ac:dyDescent="0.25">
      <c r="A66" s="167" t="s">
        <v>83</v>
      </c>
      <c r="B66" s="168"/>
      <c r="C66" s="65" t="s">
        <v>146</v>
      </c>
      <c r="D66" s="65" t="s">
        <v>147</v>
      </c>
      <c r="E66" s="167" t="s">
        <v>85</v>
      </c>
      <c r="F66" s="169"/>
      <c r="G66" s="92" t="s">
        <v>148</v>
      </c>
    </row>
    <row r="67" spans="1:22" x14ac:dyDescent="0.25">
      <c r="A67" s="98"/>
      <c r="B67" s="59"/>
      <c r="C67" s="86"/>
      <c r="D67" s="86" t="s">
        <v>89</v>
      </c>
      <c r="E67" s="170" t="s">
        <v>90</v>
      </c>
      <c r="F67" s="171"/>
      <c r="G67" s="68" t="s">
        <v>149</v>
      </c>
    </row>
    <row r="68" spans="1:22" ht="15.75" thickBot="1" x14ac:dyDescent="0.3">
      <c r="A68" s="172"/>
      <c r="B68" s="173"/>
      <c r="C68" s="117"/>
      <c r="D68" s="117"/>
      <c r="E68" s="114"/>
      <c r="F68" s="74"/>
      <c r="G68" s="117"/>
    </row>
    <row r="69" spans="1:22" ht="15.75" thickBot="1" x14ac:dyDescent="0.3">
      <c r="A69" s="174" t="s">
        <v>150</v>
      </c>
      <c r="B69" s="175"/>
      <c r="C69" s="82" t="s">
        <v>15</v>
      </c>
      <c r="D69" s="82">
        <v>1</v>
      </c>
      <c r="E69" s="96">
        <v>0.1</v>
      </c>
      <c r="F69" s="74"/>
      <c r="G69" s="81">
        <f>IFERROR(TRUNC(ROUND(D69*E69,2),2),0)</f>
        <v>0.1</v>
      </c>
      <c r="I69" s="118" t="s">
        <v>151</v>
      </c>
      <c r="J69" s="119">
        <v>0</v>
      </c>
    </row>
    <row r="70" spans="1:22" x14ac:dyDescent="0.25">
      <c r="A70" s="176"/>
      <c r="B70" s="177"/>
      <c r="C70" s="86"/>
      <c r="D70" s="86"/>
      <c r="E70" s="178"/>
      <c r="F70" s="179"/>
      <c r="G70" s="84"/>
    </row>
    <row r="71" spans="1:22" x14ac:dyDescent="0.25">
      <c r="A71" s="121" t="s">
        <v>152</v>
      </c>
      <c r="B71" s="89"/>
      <c r="C71" s="88"/>
      <c r="D71" s="88"/>
      <c r="E71" s="88"/>
      <c r="F71" s="89"/>
      <c r="G71" s="88">
        <f>TRUNC(ROUND(SUM(G68:G70),5),2)</f>
        <v>0.1</v>
      </c>
    </row>
    <row r="72" spans="1:22" s="63" customFormat="1" ht="15.75" customHeight="1" x14ac:dyDescent="0.25">
      <c r="A72" s="154"/>
      <c r="B72" s="155"/>
      <c r="C72" s="160" t="s">
        <v>153</v>
      </c>
      <c r="D72" s="160"/>
      <c r="E72" s="160"/>
      <c r="F72" s="160"/>
      <c r="G72" s="120">
        <f>TRUNC(ROUND(G29+G40+G64+G71,2),2)</f>
        <v>1.4</v>
      </c>
    </row>
    <row r="73" spans="1:22" ht="15.75" customHeight="1" x14ac:dyDescent="0.25">
      <c r="A73" s="156"/>
      <c r="B73" s="157"/>
      <c r="C73" s="161" t="s">
        <v>154</v>
      </c>
      <c r="D73" s="162"/>
      <c r="E73" s="162"/>
      <c r="F73" s="122">
        <v>0.03</v>
      </c>
      <c r="G73" s="88">
        <f>TRUNC(ROUND(G72*F73,2),2)</f>
        <v>0.04</v>
      </c>
    </row>
    <row r="74" spans="1:22" ht="15.75" customHeight="1" x14ac:dyDescent="0.25">
      <c r="A74" s="156"/>
      <c r="B74" s="157"/>
      <c r="C74" s="161" t="s">
        <v>155</v>
      </c>
      <c r="D74" s="162"/>
      <c r="E74" s="162"/>
      <c r="F74" s="123">
        <v>1.1000000000000001E-3</v>
      </c>
      <c r="G74" s="88">
        <f>TRUNC(ROUND(G72*F74,2),2)</f>
        <v>0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156</v>
      </c>
      <c r="D75" s="162"/>
      <c r="E75" s="162"/>
      <c r="F75" s="99"/>
      <c r="G75" s="88">
        <f>TRUNC(ROUND(SUM(G72:G74),2),2)</f>
        <v>1.44</v>
      </c>
      <c r="U75" t="s">
        <v>157</v>
      </c>
      <c r="V75">
        <f>+TRUNC(ROUND(G29+G40+G71+G73+G74,2),2)</f>
        <v>1.44</v>
      </c>
    </row>
    <row r="76" spans="1:22" s="63" customFormat="1" ht="15.75" customHeight="1" x14ac:dyDescent="0.25">
      <c r="A76" s="163" t="s">
        <v>158</v>
      </c>
      <c r="B76" s="164"/>
      <c r="C76" s="165" t="s">
        <v>159</v>
      </c>
      <c r="D76" s="166"/>
      <c r="E76" s="166"/>
      <c r="F76" s="124"/>
      <c r="G76" s="125"/>
      <c r="U76" s="63" t="s">
        <v>160</v>
      </c>
      <c r="V76" s="63">
        <f>+G64</f>
        <v>0</v>
      </c>
    </row>
    <row r="77" spans="1:22" x14ac:dyDescent="0.25">
      <c r="A77" s="126"/>
      <c r="B77" s="126"/>
      <c r="C77" s="126"/>
      <c r="D77" s="126"/>
      <c r="E77" s="126"/>
      <c r="F77" s="126"/>
      <c r="G77" s="126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70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3" t="s">
        <v>71</v>
      </c>
      <c r="B2" s="44"/>
      <c r="C2" s="44"/>
      <c r="D2" s="44" t="s">
        <v>72</v>
      </c>
      <c r="E2" s="192" t="s">
        <v>230</v>
      </c>
      <c r="F2" s="192"/>
      <c r="G2" s="193"/>
    </row>
    <row r="3" spans="1:28" ht="32.25" customHeight="1" x14ac:dyDescent="0.25">
      <c r="A3" s="43" t="s">
        <v>73</v>
      </c>
      <c r="B3" s="45"/>
      <c r="C3" s="44"/>
      <c r="D3" s="44"/>
      <c r="E3" s="192"/>
      <c r="F3" s="192"/>
      <c r="G3" s="193"/>
      <c r="AB3" t="s">
        <v>244</v>
      </c>
    </row>
    <row r="4" spans="1:28" ht="18" x14ac:dyDescent="0.25">
      <c r="A4" s="194" t="s">
        <v>74</v>
      </c>
      <c r="B4" s="195"/>
      <c r="C4" s="195"/>
      <c r="D4" s="195"/>
      <c r="E4" s="195"/>
      <c r="F4" s="195"/>
      <c r="G4" s="196"/>
    </row>
    <row r="5" spans="1:28" x14ac:dyDescent="0.25">
      <c r="A5" s="46"/>
      <c r="B5" s="47"/>
      <c r="C5" s="47"/>
      <c r="D5" s="48" t="s">
        <v>75</v>
      </c>
      <c r="F5" s="49"/>
      <c r="G5" s="50"/>
    </row>
    <row r="6" spans="1:28" x14ac:dyDescent="0.25">
      <c r="A6" s="51" t="s">
        <v>76</v>
      </c>
      <c r="B6" s="52"/>
      <c r="C6" s="47"/>
      <c r="D6" s="47"/>
      <c r="E6" s="47"/>
      <c r="F6" s="47"/>
      <c r="G6" s="53"/>
    </row>
    <row r="7" spans="1:28" ht="42" customHeight="1" x14ac:dyDescent="0.25">
      <c r="A7" s="197" t="s">
        <v>51</v>
      </c>
      <c r="B7" s="198"/>
      <c r="C7" s="198"/>
      <c r="D7" s="198"/>
      <c r="E7" s="198"/>
      <c r="F7" s="54" t="s">
        <v>77</v>
      </c>
      <c r="G7" s="55" t="s">
        <v>40</v>
      </c>
      <c r="H7" s="56"/>
      <c r="I7" s="57" t="s">
        <v>78</v>
      </c>
      <c r="J7" s="56">
        <v>2</v>
      </c>
    </row>
    <row r="8" spans="1:28" x14ac:dyDescent="0.25">
      <c r="A8" s="58" t="s">
        <v>79</v>
      </c>
      <c r="B8" s="59"/>
      <c r="C8" s="59"/>
      <c r="D8" s="59"/>
      <c r="E8" s="199"/>
      <c r="F8" s="199"/>
      <c r="G8" s="60"/>
    </row>
    <row r="9" spans="1:28" s="63" customFormat="1" x14ac:dyDescent="0.25">
      <c r="A9" s="200" t="s">
        <v>80</v>
      </c>
      <c r="B9" s="201"/>
      <c r="C9" s="61"/>
      <c r="D9" s="61"/>
      <c r="E9" s="202"/>
      <c r="F9" s="202"/>
      <c r="G9" s="62"/>
      <c r="I9" s="64" t="s">
        <v>81</v>
      </c>
      <c r="J9" s="64" t="s">
        <v>82</v>
      </c>
    </row>
    <row r="10" spans="1:28" ht="15.75" x14ac:dyDescent="0.25">
      <c r="A10" s="65" t="s">
        <v>83</v>
      </c>
      <c r="B10" s="65" t="s">
        <v>84</v>
      </c>
      <c r="C10" s="65" t="s">
        <v>85</v>
      </c>
      <c r="D10" s="65" t="s">
        <v>86</v>
      </c>
      <c r="E10" s="186" t="s">
        <v>87</v>
      </c>
      <c r="F10" s="186"/>
      <c r="G10" s="65" t="s">
        <v>88</v>
      </c>
      <c r="I10" s="66">
        <v>0.5</v>
      </c>
      <c r="J10" s="66">
        <f>1/I10</f>
        <v>2</v>
      </c>
    </row>
    <row r="11" spans="1:28" x14ac:dyDescent="0.25">
      <c r="A11" s="67"/>
      <c r="B11" s="68" t="s">
        <v>89</v>
      </c>
      <c r="C11" s="69" t="s">
        <v>90</v>
      </c>
      <c r="D11" s="68" t="s">
        <v>91</v>
      </c>
      <c r="E11" s="187" t="s">
        <v>92</v>
      </c>
      <c r="F11" s="185"/>
      <c r="G11" s="70" t="s">
        <v>93</v>
      </c>
      <c r="L11" t="s">
        <v>94</v>
      </c>
      <c r="M11" t="s">
        <v>95</v>
      </c>
      <c r="N11" t="s">
        <v>96</v>
      </c>
      <c r="O11" t="s">
        <v>97</v>
      </c>
      <c r="P11" t="s">
        <v>98</v>
      </c>
      <c r="Q11" t="s">
        <v>99</v>
      </c>
      <c r="R11" t="s">
        <v>100</v>
      </c>
      <c r="S11" t="s">
        <v>101</v>
      </c>
    </row>
    <row r="12" spans="1:28" x14ac:dyDescent="0.25">
      <c r="A12" s="71" t="s">
        <v>102</v>
      </c>
      <c r="B12" s="71">
        <v>1</v>
      </c>
      <c r="C12" s="72">
        <v>4.25</v>
      </c>
      <c r="D12" s="73">
        <f>IFERROR(ROUND(B12*C12,5),0)</f>
        <v>4.25</v>
      </c>
      <c r="E12" s="72">
        <v>2.35E-2</v>
      </c>
      <c r="F12" s="74"/>
      <c r="G12" s="73">
        <f>IFERROR(TRUNC(ROUND(D12*E12,2),2),0)</f>
        <v>0.1</v>
      </c>
      <c r="I12" t="s">
        <v>103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104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2.35E-2</v>
      </c>
      <c r="F13" s="76"/>
      <c r="G13" s="73">
        <f t="shared" ref="G13:G26" si="1">IFERROR(TRUNC(ROUND(D13*E13,2),2),0)</f>
        <v>0</v>
      </c>
      <c r="I13" t="s">
        <v>105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106</v>
      </c>
      <c r="B14" s="71">
        <v>0</v>
      </c>
      <c r="C14" s="72">
        <v>20</v>
      </c>
      <c r="D14" s="73">
        <f t="shared" si="0"/>
        <v>0</v>
      </c>
      <c r="E14" s="72">
        <v>2.35E-2</v>
      </c>
      <c r="F14" s="74"/>
      <c r="G14" s="73">
        <f t="shared" si="1"/>
        <v>0</v>
      </c>
      <c r="I14" t="s">
        <v>107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108</v>
      </c>
      <c r="B15" s="71">
        <v>1</v>
      </c>
      <c r="C15" s="72">
        <v>1</v>
      </c>
      <c r="D15" s="73">
        <f t="shared" si="0"/>
        <v>1</v>
      </c>
      <c r="E15" s="72">
        <v>2.35E-2</v>
      </c>
      <c r="F15" s="74"/>
      <c r="G15" s="73">
        <f t="shared" si="1"/>
        <v>0.02</v>
      </c>
      <c r="I15" t="s">
        <v>109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110</v>
      </c>
      <c r="B16" s="71">
        <v>1</v>
      </c>
      <c r="C16" s="72">
        <v>0.5</v>
      </c>
      <c r="D16" s="73">
        <f t="shared" si="0"/>
        <v>0.5</v>
      </c>
      <c r="E16" s="72">
        <v>2.35E-2</v>
      </c>
      <c r="F16" s="74"/>
      <c r="G16" s="73">
        <f t="shared" si="1"/>
        <v>0.01</v>
      </c>
      <c r="I16" t="s">
        <v>111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109</v>
      </c>
      <c r="B17" s="71">
        <v>0</v>
      </c>
      <c r="C17" s="72">
        <v>0.15</v>
      </c>
      <c r="D17" s="73">
        <f t="shared" si="0"/>
        <v>0</v>
      </c>
      <c r="E17" s="72">
        <v>2.35E-2</v>
      </c>
      <c r="F17" s="74"/>
      <c r="G17" s="73">
        <f t="shared" si="1"/>
        <v>0</v>
      </c>
      <c r="I17" t="s">
        <v>112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113</v>
      </c>
      <c r="B18" s="71">
        <v>0</v>
      </c>
      <c r="C18" s="72">
        <v>0.15</v>
      </c>
      <c r="D18" s="73">
        <f t="shared" si="0"/>
        <v>0</v>
      </c>
      <c r="E18" s="72">
        <v>2.35E-2</v>
      </c>
      <c r="F18" s="74"/>
      <c r="G18" s="73">
        <f t="shared" si="1"/>
        <v>0</v>
      </c>
      <c r="I18" t="s">
        <v>114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115</v>
      </c>
      <c r="B19" s="71">
        <v>0</v>
      </c>
      <c r="C19" s="72">
        <v>0.16</v>
      </c>
      <c r="D19" s="73">
        <f t="shared" si="0"/>
        <v>0</v>
      </c>
      <c r="E19" s="72">
        <v>2.35E-2</v>
      </c>
      <c r="F19" s="74"/>
      <c r="G19" s="73">
        <f t="shared" si="1"/>
        <v>0</v>
      </c>
      <c r="I19" t="s">
        <v>116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117</v>
      </c>
      <c r="B20" s="71">
        <v>0</v>
      </c>
      <c r="C20" s="72">
        <v>0.2</v>
      </c>
      <c r="D20" s="73">
        <f t="shared" si="0"/>
        <v>0</v>
      </c>
      <c r="E20" s="72">
        <v>2.35E-2</v>
      </c>
      <c r="F20" s="74"/>
      <c r="G20" s="73">
        <f t="shared" si="1"/>
        <v>0</v>
      </c>
      <c r="I20" t="s">
        <v>118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119</v>
      </c>
      <c r="B21" s="71">
        <v>0</v>
      </c>
      <c r="C21" s="72">
        <v>0.2</v>
      </c>
      <c r="D21" s="73">
        <f t="shared" si="0"/>
        <v>0</v>
      </c>
      <c r="E21" s="72">
        <v>2.35E-2</v>
      </c>
      <c r="F21" s="74"/>
      <c r="G21" s="73">
        <f t="shared" si="1"/>
        <v>0</v>
      </c>
      <c r="I21" t="s">
        <v>120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121</v>
      </c>
      <c r="B22" s="71">
        <v>0</v>
      </c>
      <c r="C22" s="72">
        <v>0.17</v>
      </c>
      <c r="D22" s="73">
        <f t="shared" si="0"/>
        <v>0</v>
      </c>
      <c r="E22" s="72">
        <v>2.35E-2</v>
      </c>
      <c r="F22" s="74"/>
      <c r="G22" s="73">
        <f t="shared" si="1"/>
        <v>0</v>
      </c>
      <c r="I22" t="s">
        <v>122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123</v>
      </c>
      <c r="B23" s="71">
        <v>0</v>
      </c>
      <c r="C23" s="72">
        <v>0.05</v>
      </c>
      <c r="D23" s="73">
        <f t="shared" si="0"/>
        <v>0</v>
      </c>
      <c r="E23" s="72">
        <v>2.35E-2</v>
      </c>
      <c r="F23" s="74"/>
      <c r="G23" s="73">
        <f t="shared" si="1"/>
        <v>0</v>
      </c>
      <c r="I23" t="s">
        <v>124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125</v>
      </c>
      <c r="B24" s="71">
        <v>11</v>
      </c>
      <c r="C24" s="72">
        <v>0.05</v>
      </c>
      <c r="D24" s="73">
        <f t="shared" si="0"/>
        <v>0.55000000000000004</v>
      </c>
      <c r="E24" s="72">
        <v>2.35E-2</v>
      </c>
      <c r="F24" s="74"/>
      <c r="G24" s="73">
        <f t="shared" si="1"/>
        <v>0.01</v>
      </c>
      <c r="I24" t="s">
        <v>126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122</v>
      </c>
      <c r="B25" s="78">
        <v>0</v>
      </c>
      <c r="C25" s="72">
        <v>0.05</v>
      </c>
      <c r="D25" s="73">
        <f t="shared" si="0"/>
        <v>0</v>
      </c>
      <c r="E25" s="72">
        <v>2.35E-2</v>
      </c>
      <c r="F25" s="74"/>
      <c r="G25" s="73">
        <f t="shared" si="1"/>
        <v>0</v>
      </c>
      <c r="I25" t="s">
        <v>127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128</v>
      </c>
      <c r="B26" s="79">
        <v>0</v>
      </c>
      <c r="C26" s="72">
        <v>2</v>
      </c>
      <c r="D26" s="73">
        <f t="shared" si="0"/>
        <v>0</v>
      </c>
      <c r="E26" s="72">
        <v>2.35E-2</v>
      </c>
      <c r="F26" s="74"/>
      <c r="G26" s="73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130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60"/>
    </row>
    <row r="29" spans="1:22" x14ac:dyDescent="0.25">
      <c r="A29" s="88" t="s">
        <v>131</v>
      </c>
      <c r="B29" s="88"/>
      <c r="C29" s="89"/>
      <c r="D29" s="88"/>
      <c r="E29" s="162"/>
      <c r="F29" s="188"/>
      <c r="G29" s="88">
        <f>TRUNC(ROUND(SUM(G12:G28),2),2)</f>
        <v>0.14000000000000001</v>
      </c>
    </row>
    <row r="30" spans="1:22" s="63" customFormat="1" x14ac:dyDescent="0.25">
      <c r="A30" s="182" t="s">
        <v>132</v>
      </c>
      <c r="B30" s="183"/>
      <c r="C30" s="90"/>
      <c r="D30" s="90"/>
      <c r="E30" s="160"/>
      <c r="F30" s="160"/>
      <c r="G30" s="91"/>
    </row>
    <row r="31" spans="1:22" x14ac:dyDescent="0.25">
      <c r="A31" s="65" t="s">
        <v>133</v>
      </c>
      <c r="B31" s="116" t="s">
        <v>84</v>
      </c>
      <c r="C31" s="65" t="s">
        <v>134</v>
      </c>
      <c r="D31" s="65" t="s">
        <v>86</v>
      </c>
      <c r="E31" s="168" t="s">
        <v>87</v>
      </c>
      <c r="F31" s="169"/>
      <c r="G31" s="92" t="s">
        <v>88</v>
      </c>
    </row>
    <row r="32" spans="1:22" x14ac:dyDescent="0.25">
      <c r="A32" s="93"/>
      <c r="B32" s="94" t="s">
        <v>89</v>
      </c>
      <c r="C32" s="86" t="s">
        <v>90</v>
      </c>
      <c r="D32" s="86" t="s">
        <v>91</v>
      </c>
      <c r="E32" s="180" t="s">
        <v>92</v>
      </c>
      <c r="F32" s="181"/>
      <c r="G32" s="95" t="s">
        <v>93</v>
      </c>
    </row>
    <row r="33" spans="1:14" x14ac:dyDescent="0.25">
      <c r="A33" s="81" t="s">
        <v>135</v>
      </c>
      <c r="B33" s="96">
        <v>1</v>
      </c>
      <c r="C33" s="81">
        <v>5.5</v>
      </c>
      <c r="D33" s="73">
        <f>IFERROR(ROUND(B33*C33,5),0)</f>
        <v>5.5</v>
      </c>
      <c r="E33" s="72">
        <v>2.35E-2</v>
      </c>
      <c r="F33" s="74"/>
      <c r="G33" s="74">
        <f>IFERROR(TRUNC(ROUND(D33*E33,2),2),0)</f>
        <v>0.13</v>
      </c>
    </row>
    <row r="34" spans="1:14" x14ac:dyDescent="0.25">
      <c r="A34" s="81" t="s">
        <v>136</v>
      </c>
      <c r="B34" s="96">
        <v>3</v>
      </c>
      <c r="C34" s="81">
        <v>5</v>
      </c>
      <c r="D34" s="73">
        <f t="shared" ref="D34:D38" si="3">IFERROR(ROUND(B34*C34,5),0)</f>
        <v>15</v>
      </c>
      <c r="E34" s="72">
        <v>2.35E-2</v>
      </c>
      <c r="F34" s="74"/>
      <c r="G34" s="74">
        <f t="shared" ref="G34:G38" si="4">IFERROR(TRUNC(ROUND(D34*E34,2),2),0)</f>
        <v>0.35</v>
      </c>
    </row>
    <row r="35" spans="1:14" x14ac:dyDescent="0.25">
      <c r="A35" s="81" t="s">
        <v>137</v>
      </c>
      <c r="B35" s="96">
        <v>3</v>
      </c>
      <c r="C35" s="81">
        <v>4.5</v>
      </c>
      <c r="D35" s="73">
        <f t="shared" si="3"/>
        <v>13.5</v>
      </c>
      <c r="E35" s="72">
        <v>2.35E-2</v>
      </c>
      <c r="F35" s="74"/>
      <c r="G35" s="74">
        <f t="shared" si="4"/>
        <v>0.32</v>
      </c>
    </row>
    <row r="36" spans="1:14" x14ac:dyDescent="0.25">
      <c r="A36" s="81" t="s">
        <v>138</v>
      </c>
      <c r="B36" s="96">
        <v>0</v>
      </c>
      <c r="C36" s="81">
        <v>5</v>
      </c>
      <c r="D36" s="73">
        <f t="shared" si="3"/>
        <v>0</v>
      </c>
      <c r="E36" s="72">
        <v>2.35E-2</v>
      </c>
      <c r="F36" s="74"/>
      <c r="G36" s="74">
        <f t="shared" si="4"/>
        <v>0</v>
      </c>
      <c r="I36" s="97"/>
      <c r="J36" s="97"/>
      <c r="K36" s="97"/>
      <c r="L36" s="97"/>
      <c r="M36" s="97"/>
      <c r="N36" s="97"/>
    </row>
    <row r="37" spans="1:14" x14ac:dyDescent="0.25">
      <c r="A37" s="81" t="s">
        <v>139</v>
      </c>
      <c r="B37" s="96">
        <v>0</v>
      </c>
      <c r="C37" s="81">
        <v>6.5</v>
      </c>
      <c r="D37" s="73">
        <f t="shared" si="3"/>
        <v>0</v>
      </c>
      <c r="E37" s="72">
        <v>2.35E-2</v>
      </c>
      <c r="F37" s="74"/>
      <c r="G37" s="74">
        <f t="shared" si="4"/>
        <v>0</v>
      </c>
      <c r="I37" s="97"/>
      <c r="J37" s="97"/>
      <c r="K37" s="97"/>
      <c r="L37" s="97"/>
      <c r="M37" s="97"/>
      <c r="N37" s="97"/>
    </row>
    <row r="38" spans="1:14" x14ac:dyDescent="0.25">
      <c r="A38" s="81"/>
      <c r="B38" s="9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97"/>
      <c r="J38" s="97"/>
      <c r="K38" s="97"/>
      <c r="L38" s="97"/>
      <c r="M38" s="97"/>
      <c r="N38" s="97"/>
    </row>
    <row r="39" spans="1:14" x14ac:dyDescent="0.25">
      <c r="A39" s="93"/>
      <c r="B39" s="98"/>
      <c r="C39" s="84"/>
      <c r="D39" s="86"/>
      <c r="E39" s="85"/>
      <c r="F39" s="87"/>
      <c r="G39" s="87"/>
      <c r="I39" s="97"/>
      <c r="J39" s="97"/>
      <c r="K39" s="97"/>
      <c r="L39" s="97"/>
      <c r="M39" s="97"/>
      <c r="N39" s="97"/>
    </row>
    <row r="40" spans="1:14" x14ac:dyDescent="0.25">
      <c r="A40" s="88" t="s">
        <v>140</v>
      </c>
      <c r="B40" s="121"/>
      <c r="C40" s="88"/>
      <c r="D40" s="88"/>
      <c r="E40" s="89"/>
      <c r="F40" s="99"/>
      <c r="G40" s="88">
        <f>TRUNC(ROUND(SUM(G33:G39),2),2)</f>
        <v>0.8</v>
      </c>
      <c r="I40" s="97"/>
      <c r="J40" s="97"/>
      <c r="K40" s="97"/>
      <c r="L40" s="97"/>
      <c r="M40" s="97"/>
      <c r="N40" s="97"/>
    </row>
    <row r="41" spans="1:14" s="63" customFormat="1" x14ac:dyDescent="0.25">
      <c r="A41" s="182" t="s">
        <v>141</v>
      </c>
      <c r="B41" s="183"/>
      <c r="C41" s="90"/>
      <c r="D41" s="90"/>
      <c r="E41" s="160"/>
      <c r="F41" s="160"/>
      <c r="G41" s="91"/>
      <c r="I41" s="100"/>
      <c r="J41" s="100"/>
      <c r="K41" s="100"/>
      <c r="L41" s="100"/>
      <c r="M41" s="100"/>
      <c r="N41" s="100"/>
    </row>
    <row r="42" spans="1:14" ht="15.75" customHeight="1" x14ac:dyDescent="0.25">
      <c r="A42" s="121" t="s">
        <v>142</v>
      </c>
      <c r="B42" s="99"/>
      <c r="C42" s="88" t="s">
        <v>5</v>
      </c>
      <c r="D42" s="88" t="s">
        <v>84</v>
      </c>
      <c r="E42" s="162" t="s">
        <v>143</v>
      </c>
      <c r="F42" s="162"/>
      <c r="G42" s="88" t="s">
        <v>88</v>
      </c>
      <c r="I42" s="97"/>
      <c r="J42" s="97"/>
      <c r="K42" s="97"/>
      <c r="L42" s="97"/>
      <c r="M42" s="97"/>
      <c r="N42" s="97"/>
    </row>
    <row r="43" spans="1:14" x14ac:dyDescent="0.25">
      <c r="A43" s="101"/>
      <c r="B43" s="102"/>
      <c r="C43" s="68"/>
      <c r="D43" s="68" t="s">
        <v>89</v>
      </c>
      <c r="E43" s="184" t="s">
        <v>90</v>
      </c>
      <c r="F43" s="185"/>
      <c r="G43" s="68" t="s">
        <v>91</v>
      </c>
      <c r="I43" s="97"/>
      <c r="J43" s="97"/>
      <c r="K43" s="97"/>
      <c r="L43" s="97"/>
      <c r="M43" s="97"/>
      <c r="N43" s="97"/>
    </row>
    <row r="44" spans="1:14" x14ac:dyDescent="0.25">
      <c r="A44" s="103" t="s">
        <v>16</v>
      </c>
      <c r="B44" s="104"/>
      <c r="C44" s="105"/>
      <c r="D44" s="106"/>
      <c r="E44" s="107"/>
      <c r="F44" s="108"/>
      <c r="G44" s="81">
        <f>IFERROR(TRUNC(ROUND(D44*E44,2),2),0)</f>
        <v>0</v>
      </c>
      <c r="I44" s="97"/>
      <c r="J44" s="109"/>
      <c r="K44" s="97"/>
      <c r="L44" s="97"/>
      <c r="M44" s="97"/>
      <c r="N44" s="97"/>
    </row>
    <row r="45" spans="1:14" x14ac:dyDescent="0.25">
      <c r="A45" s="110"/>
      <c r="B45" s="75"/>
      <c r="C45" s="105"/>
      <c r="D45" s="106"/>
      <c r="E45" s="111"/>
      <c r="F45" s="76"/>
      <c r="G45" s="81">
        <f t="shared" ref="G45:G63" si="5">IFERROR(TRUNC(ROUND(D45*E45,2),2),0)</f>
        <v>0</v>
      </c>
      <c r="I45" s="97"/>
      <c r="J45" s="109"/>
      <c r="K45" s="97"/>
      <c r="L45" s="97"/>
      <c r="M45" s="97"/>
      <c r="N45" s="97"/>
    </row>
    <row r="46" spans="1:14" x14ac:dyDescent="0.25">
      <c r="A46" s="110"/>
      <c r="B46" s="75"/>
      <c r="C46" s="112"/>
      <c r="D46" s="113"/>
      <c r="E46" s="114"/>
      <c r="F46" s="74"/>
      <c r="G46" s="81">
        <f t="shared" si="5"/>
        <v>0</v>
      </c>
      <c r="I46" s="97"/>
      <c r="J46" s="109"/>
      <c r="K46" s="97"/>
      <c r="L46" s="97"/>
      <c r="M46" s="97"/>
      <c r="N46" s="97"/>
    </row>
    <row r="47" spans="1:14" x14ac:dyDescent="0.25">
      <c r="A47" s="110"/>
      <c r="B47" s="75"/>
      <c r="C47" s="105"/>
      <c r="D47" s="106"/>
      <c r="E47" s="114"/>
      <c r="F47" s="74"/>
      <c r="G47" s="81">
        <f t="shared" si="5"/>
        <v>0</v>
      </c>
      <c r="I47" s="97"/>
      <c r="J47" s="109"/>
      <c r="K47" s="97"/>
      <c r="L47" s="97"/>
      <c r="M47" s="97"/>
      <c r="N47" s="97"/>
    </row>
    <row r="48" spans="1:14" x14ac:dyDescent="0.25">
      <c r="A48" s="110"/>
      <c r="B48" s="75"/>
      <c r="C48" s="105"/>
      <c r="D48" s="106"/>
      <c r="E48" s="114"/>
      <c r="F48" s="74"/>
      <c r="G48" s="81">
        <f t="shared" si="5"/>
        <v>0</v>
      </c>
      <c r="I48" s="97"/>
      <c r="J48" s="109"/>
      <c r="K48" s="97"/>
      <c r="L48" s="97"/>
      <c r="M48" s="97"/>
      <c r="N48" s="97"/>
    </row>
    <row r="49" spans="1:14" x14ac:dyDescent="0.25">
      <c r="A49" s="110"/>
      <c r="B49" s="75"/>
      <c r="C49" s="105"/>
      <c r="D49" s="106"/>
      <c r="E49" s="114"/>
      <c r="F49" s="74"/>
      <c r="G49" s="81">
        <f t="shared" si="5"/>
        <v>0</v>
      </c>
      <c r="I49" s="97"/>
      <c r="J49" s="109"/>
      <c r="K49" s="97"/>
      <c r="L49" s="97"/>
      <c r="M49" s="97"/>
      <c r="N49" s="97"/>
    </row>
    <row r="50" spans="1:14" x14ac:dyDescent="0.25">
      <c r="A50" s="110"/>
      <c r="B50" s="75"/>
      <c r="C50" s="105"/>
      <c r="D50" s="106"/>
      <c r="E50" s="114"/>
      <c r="F50" s="74"/>
      <c r="G50" s="81">
        <f t="shared" si="5"/>
        <v>0</v>
      </c>
      <c r="I50" s="97"/>
      <c r="J50" s="109"/>
      <c r="K50" s="97"/>
      <c r="L50" s="97"/>
      <c r="M50" s="97"/>
      <c r="N50" s="97"/>
    </row>
    <row r="51" spans="1:14" x14ac:dyDescent="0.25">
      <c r="A51" s="110"/>
      <c r="B51" s="75"/>
      <c r="C51" s="105"/>
      <c r="D51" s="106"/>
      <c r="E51" s="114"/>
      <c r="F51" s="74"/>
      <c r="G51" s="81">
        <f t="shared" si="5"/>
        <v>0</v>
      </c>
      <c r="I51" s="97"/>
      <c r="J51" s="109"/>
      <c r="K51" s="97"/>
      <c r="L51" s="97"/>
      <c r="M51" s="97"/>
      <c r="N51" s="97"/>
    </row>
    <row r="52" spans="1:14" x14ac:dyDescent="0.25">
      <c r="A52" s="110"/>
      <c r="B52" s="75"/>
      <c r="C52" s="105"/>
      <c r="D52" s="106"/>
      <c r="E52" s="114"/>
      <c r="F52" s="74"/>
      <c r="G52" s="81">
        <f t="shared" si="5"/>
        <v>0</v>
      </c>
      <c r="I52" s="97"/>
      <c r="J52" s="109"/>
      <c r="K52" s="97"/>
      <c r="L52" s="97"/>
      <c r="M52" s="97"/>
      <c r="N52" s="97"/>
    </row>
    <row r="53" spans="1:14" x14ac:dyDescent="0.25">
      <c r="A53" s="110"/>
      <c r="B53" s="75"/>
      <c r="C53" s="105"/>
      <c r="D53" s="106"/>
      <c r="E53" s="114"/>
      <c r="F53" s="74"/>
      <c r="G53" s="81">
        <f t="shared" si="5"/>
        <v>0</v>
      </c>
      <c r="I53" s="97"/>
      <c r="J53" s="109"/>
      <c r="K53" s="97"/>
      <c r="L53" s="97"/>
      <c r="M53" s="97"/>
      <c r="N53" s="97"/>
    </row>
    <row r="54" spans="1:14" x14ac:dyDescent="0.25">
      <c r="A54" s="110"/>
      <c r="B54" s="75"/>
      <c r="C54" s="105"/>
      <c r="D54" s="106"/>
      <c r="E54" s="114"/>
      <c r="F54" s="74"/>
      <c r="G54" s="81">
        <f t="shared" si="5"/>
        <v>0</v>
      </c>
      <c r="I54" s="97"/>
      <c r="J54" s="109"/>
      <c r="K54" s="97"/>
      <c r="L54" s="97"/>
      <c r="M54" s="97"/>
      <c r="N54" s="97"/>
    </row>
    <row r="55" spans="1:14" x14ac:dyDescent="0.25">
      <c r="A55" s="96"/>
      <c r="B55" s="72"/>
      <c r="C55" s="105"/>
      <c r="D55" s="106"/>
      <c r="E55" s="96"/>
      <c r="F55" s="74"/>
      <c r="G55" s="81">
        <f t="shared" si="5"/>
        <v>0</v>
      </c>
      <c r="I55" s="97"/>
      <c r="J55" s="97"/>
      <c r="K55" s="97"/>
      <c r="L55" s="97"/>
      <c r="M55" s="97"/>
      <c r="N55" s="97"/>
    </row>
    <row r="56" spans="1:14" x14ac:dyDescent="0.25">
      <c r="A56" s="110"/>
      <c r="B56" s="75"/>
      <c r="C56" s="105"/>
      <c r="D56" s="106"/>
      <c r="E56" s="114"/>
      <c r="F56" s="74"/>
      <c r="G56" s="81">
        <f t="shared" si="5"/>
        <v>0</v>
      </c>
      <c r="I56" s="97"/>
      <c r="J56" s="109"/>
      <c r="K56" s="97"/>
      <c r="L56" s="97"/>
      <c r="M56" s="97"/>
      <c r="N56" s="97"/>
    </row>
    <row r="57" spans="1:14" x14ac:dyDescent="0.25">
      <c r="A57" s="110"/>
      <c r="B57" s="75"/>
      <c r="C57" s="105"/>
      <c r="D57" s="106"/>
      <c r="E57" s="114"/>
      <c r="F57" s="74"/>
      <c r="G57" s="81">
        <f t="shared" si="5"/>
        <v>0</v>
      </c>
      <c r="I57" s="97"/>
      <c r="J57" s="109"/>
      <c r="K57" s="97"/>
      <c r="L57" s="97"/>
      <c r="M57" s="97"/>
      <c r="N57" s="97"/>
    </row>
    <row r="58" spans="1:14" x14ac:dyDescent="0.25">
      <c r="A58" s="110"/>
      <c r="B58" s="75"/>
      <c r="C58" s="105"/>
      <c r="D58" s="106"/>
      <c r="E58" s="114"/>
      <c r="F58" s="74"/>
      <c r="G58" s="81">
        <f t="shared" si="5"/>
        <v>0</v>
      </c>
      <c r="I58" s="97"/>
      <c r="J58" s="109"/>
      <c r="K58" s="97"/>
      <c r="L58" s="97"/>
      <c r="M58" s="97"/>
      <c r="N58" s="97"/>
    </row>
    <row r="59" spans="1:14" x14ac:dyDescent="0.25">
      <c r="A59" s="110"/>
      <c r="B59" s="75"/>
      <c r="C59" s="105"/>
      <c r="D59" s="106"/>
      <c r="E59" s="114"/>
      <c r="F59" s="74"/>
      <c r="G59" s="81">
        <f t="shared" si="5"/>
        <v>0</v>
      </c>
      <c r="I59" s="97"/>
      <c r="J59" s="109"/>
      <c r="K59" s="97"/>
      <c r="L59" s="97"/>
      <c r="M59" s="97"/>
      <c r="N59" s="97"/>
    </row>
    <row r="60" spans="1:14" x14ac:dyDescent="0.25">
      <c r="A60" s="110"/>
      <c r="B60" s="75"/>
      <c r="C60" s="105"/>
      <c r="D60" s="106"/>
      <c r="E60" s="114"/>
      <c r="F60" s="74"/>
      <c r="G60" s="81">
        <f t="shared" si="5"/>
        <v>0</v>
      </c>
      <c r="I60" s="97"/>
      <c r="J60" s="109"/>
      <c r="K60" s="97"/>
      <c r="L60" s="97"/>
      <c r="M60" s="97"/>
      <c r="N60" s="97"/>
    </row>
    <row r="61" spans="1:14" x14ac:dyDescent="0.25">
      <c r="A61" s="96"/>
      <c r="B61" s="72"/>
      <c r="C61" s="81"/>
      <c r="D61" s="81"/>
      <c r="E61" s="96"/>
      <c r="F61" s="74"/>
      <c r="G61" s="81">
        <f t="shared" si="5"/>
        <v>0</v>
      </c>
      <c r="I61" s="97"/>
      <c r="J61" s="97"/>
      <c r="K61" s="97"/>
      <c r="L61" s="97"/>
      <c r="M61" s="97"/>
      <c r="N61" s="97"/>
    </row>
    <row r="62" spans="1:14" x14ac:dyDescent="0.25">
      <c r="A62" s="96"/>
      <c r="B62" s="72"/>
      <c r="C62" s="81"/>
      <c r="D62" s="81"/>
      <c r="E62" s="96"/>
      <c r="F62" s="74"/>
      <c r="G62" s="81">
        <f t="shared" si="5"/>
        <v>0</v>
      </c>
      <c r="I62" s="97"/>
      <c r="J62" s="97"/>
      <c r="K62" s="97"/>
      <c r="L62" s="97"/>
      <c r="M62" s="97"/>
      <c r="N62" s="97"/>
    </row>
    <row r="63" spans="1:14" x14ac:dyDescent="0.25">
      <c r="A63" s="115"/>
      <c r="B63" s="85"/>
      <c r="C63" s="84"/>
      <c r="D63" s="84"/>
      <c r="E63" s="115"/>
      <c r="F63" s="87"/>
      <c r="G63" s="81">
        <f t="shared" si="5"/>
        <v>0</v>
      </c>
      <c r="I63" s="97"/>
      <c r="J63" s="97"/>
      <c r="K63" s="97"/>
      <c r="L63" s="97"/>
      <c r="M63" s="97"/>
      <c r="N63" s="97"/>
    </row>
    <row r="64" spans="1:14" x14ac:dyDescent="0.25">
      <c r="A64" s="121" t="s">
        <v>144</v>
      </c>
      <c r="B64" s="89"/>
      <c r="C64" s="88"/>
      <c r="D64" s="88"/>
      <c r="E64" s="121"/>
      <c r="F64" s="99"/>
      <c r="G64" s="99">
        <f>TRUNC(ROUND(SUM(G44:G63),2),2)</f>
        <v>0</v>
      </c>
      <c r="I64" s="97"/>
      <c r="J64" s="97"/>
      <c r="K64" s="97"/>
      <c r="L64" s="97"/>
      <c r="M64" s="97"/>
      <c r="N64" s="97"/>
    </row>
    <row r="65" spans="1:22" s="63" customFormat="1" x14ac:dyDescent="0.25">
      <c r="A65" s="182" t="s">
        <v>145</v>
      </c>
      <c r="B65" s="183"/>
      <c r="C65" s="90"/>
      <c r="D65" s="90"/>
      <c r="E65" s="160"/>
      <c r="F65" s="160"/>
      <c r="G65" s="91"/>
      <c r="I65" s="100"/>
      <c r="J65" s="100"/>
      <c r="K65" s="100"/>
      <c r="L65" s="100"/>
      <c r="M65" s="100"/>
      <c r="N65" s="100"/>
    </row>
    <row r="66" spans="1:22" ht="27.75" customHeight="1" x14ac:dyDescent="0.25">
      <c r="A66" s="167" t="s">
        <v>83</v>
      </c>
      <c r="B66" s="168"/>
      <c r="C66" s="65" t="s">
        <v>146</v>
      </c>
      <c r="D66" s="65" t="s">
        <v>147</v>
      </c>
      <c r="E66" s="167" t="s">
        <v>85</v>
      </c>
      <c r="F66" s="169"/>
      <c r="G66" s="92" t="s">
        <v>148</v>
      </c>
    </row>
    <row r="67" spans="1:22" x14ac:dyDescent="0.25">
      <c r="A67" s="98"/>
      <c r="B67" s="59"/>
      <c r="C67" s="86"/>
      <c r="D67" s="86" t="s">
        <v>89</v>
      </c>
      <c r="E67" s="170" t="s">
        <v>90</v>
      </c>
      <c r="F67" s="171"/>
      <c r="G67" s="68" t="s">
        <v>149</v>
      </c>
    </row>
    <row r="68" spans="1:22" ht="15.75" thickBot="1" x14ac:dyDescent="0.3">
      <c r="A68" s="172"/>
      <c r="B68" s="173"/>
      <c r="C68" s="117"/>
      <c r="D68" s="117"/>
      <c r="E68" s="114"/>
      <c r="F68" s="74"/>
      <c r="G68" s="117"/>
    </row>
    <row r="69" spans="1:22" ht="15.75" thickBot="1" x14ac:dyDescent="0.3">
      <c r="A69" s="174" t="s">
        <v>150</v>
      </c>
      <c r="B69" s="175"/>
      <c r="C69" s="82" t="s">
        <v>15</v>
      </c>
      <c r="D69" s="82">
        <v>1</v>
      </c>
      <c r="E69" s="96">
        <v>0.1</v>
      </c>
      <c r="F69" s="74"/>
      <c r="G69" s="81">
        <f>IFERROR(TRUNC(ROUND(D69*E69,2),2),0)</f>
        <v>0.1</v>
      </c>
      <c r="I69" s="118" t="s">
        <v>151</v>
      </c>
      <c r="J69" s="119">
        <v>0</v>
      </c>
    </row>
    <row r="70" spans="1:22" x14ac:dyDescent="0.25">
      <c r="A70" s="176"/>
      <c r="B70" s="177"/>
      <c r="C70" s="86"/>
      <c r="D70" s="86"/>
      <c r="E70" s="178"/>
      <c r="F70" s="179"/>
      <c r="G70" s="84"/>
    </row>
    <row r="71" spans="1:22" x14ac:dyDescent="0.25">
      <c r="A71" s="121" t="s">
        <v>152</v>
      </c>
      <c r="B71" s="89"/>
      <c r="C71" s="88"/>
      <c r="D71" s="88"/>
      <c r="E71" s="88"/>
      <c r="F71" s="89"/>
      <c r="G71" s="88">
        <f>TRUNC(ROUND(SUM(G68:G70),5),2)</f>
        <v>0.1</v>
      </c>
    </row>
    <row r="72" spans="1:22" s="63" customFormat="1" ht="15.75" customHeight="1" x14ac:dyDescent="0.25">
      <c r="A72" s="154"/>
      <c r="B72" s="155"/>
      <c r="C72" s="160" t="s">
        <v>153</v>
      </c>
      <c r="D72" s="160"/>
      <c r="E72" s="160"/>
      <c r="F72" s="160"/>
      <c r="G72" s="120">
        <f>TRUNC(ROUND(G29+G40+G64+G71,2),2)</f>
        <v>1.04</v>
      </c>
    </row>
    <row r="73" spans="1:22" ht="15.75" customHeight="1" x14ac:dyDescent="0.25">
      <c r="A73" s="156"/>
      <c r="B73" s="157"/>
      <c r="C73" s="161" t="s">
        <v>154</v>
      </c>
      <c r="D73" s="162"/>
      <c r="E73" s="162"/>
      <c r="F73" s="122">
        <v>0.03</v>
      </c>
      <c r="G73" s="88">
        <f>TRUNC(ROUND(G72*F73,2),2)</f>
        <v>0.03</v>
      </c>
    </row>
    <row r="74" spans="1:22" ht="15.75" customHeight="1" x14ac:dyDescent="0.25">
      <c r="A74" s="156"/>
      <c r="B74" s="157"/>
      <c r="C74" s="161" t="s">
        <v>155</v>
      </c>
      <c r="D74" s="162"/>
      <c r="E74" s="162"/>
      <c r="F74" s="123">
        <v>1.1000000000000001E-3</v>
      </c>
      <c r="G74" s="88">
        <f>TRUNC(ROUND(G72*F74,2),2)</f>
        <v>0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156</v>
      </c>
      <c r="D75" s="162"/>
      <c r="E75" s="162"/>
      <c r="F75" s="99"/>
      <c r="G75" s="88">
        <f>TRUNC(ROUND(SUM(G72:G74),2),2)</f>
        <v>1.07</v>
      </c>
      <c r="U75" t="s">
        <v>157</v>
      </c>
      <c r="V75">
        <f>+TRUNC(ROUND(G29+G40+G71+G73+G74,2),2)</f>
        <v>1.07</v>
      </c>
    </row>
    <row r="76" spans="1:22" s="63" customFormat="1" ht="15.75" customHeight="1" x14ac:dyDescent="0.25">
      <c r="A76" s="163" t="s">
        <v>158</v>
      </c>
      <c r="B76" s="164"/>
      <c r="C76" s="165" t="s">
        <v>159</v>
      </c>
      <c r="D76" s="166"/>
      <c r="E76" s="166"/>
      <c r="F76" s="124"/>
      <c r="G76" s="125"/>
      <c r="U76" s="63" t="s">
        <v>160</v>
      </c>
      <c r="V76" s="63">
        <f>+G64</f>
        <v>0</v>
      </c>
    </row>
    <row r="77" spans="1:22" x14ac:dyDescent="0.25">
      <c r="A77" s="126"/>
      <c r="B77" s="126"/>
      <c r="C77" s="126"/>
      <c r="D77" s="126"/>
      <c r="E77" s="126"/>
      <c r="F77" s="126"/>
      <c r="G77" s="126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70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3" t="s">
        <v>71</v>
      </c>
      <c r="B2" s="44"/>
      <c r="C2" s="44"/>
      <c r="D2" s="44" t="s">
        <v>72</v>
      </c>
      <c r="E2" s="192" t="s">
        <v>230</v>
      </c>
      <c r="F2" s="192"/>
      <c r="G2" s="193"/>
    </row>
    <row r="3" spans="1:28" ht="32.25" customHeight="1" x14ac:dyDescent="0.25">
      <c r="A3" s="43" t="s">
        <v>73</v>
      </c>
      <c r="B3" s="45"/>
      <c r="C3" s="44"/>
      <c r="D3" s="44"/>
      <c r="E3" s="192"/>
      <c r="F3" s="192"/>
      <c r="G3" s="193"/>
      <c r="AB3" t="s">
        <v>244</v>
      </c>
    </row>
    <row r="4" spans="1:28" ht="18" x14ac:dyDescent="0.25">
      <c r="A4" s="194" t="s">
        <v>74</v>
      </c>
      <c r="B4" s="195"/>
      <c r="C4" s="195"/>
      <c r="D4" s="195"/>
      <c r="E4" s="195"/>
      <c r="F4" s="195"/>
      <c r="G4" s="196"/>
    </row>
    <row r="5" spans="1:28" x14ac:dyDescent="0.25">
      <c r="A5" s="46"/>
      <c r="B5" s="47"/>
      <c r="C5" s="47"/>
      <c r="D5" s="48" t="s">
        <v>75</v>
      </c>
      <c r="F5" s="49"/>
      <c r="G5" s="50"/>
    </row>
    <row r="6" spans="1:28" x14ac:dyDescent="0.25">
      <c r="A6" s="51" t="s">
        <v>76</v>
      </c>
      <c r="B6" s="52"/>
      <c r="C6" s="47"/>
      <c r="D6" s="47"/>
      <c r="E6" s="47"/>
      <c r="F6" s="47"/>
      <c r="G6" s="53"/>
    </row>
    <row r="7" spans="1:28" ht="42" customHeight="1" x14ac:dyDescent="0.25">
      <c r="A7" s="197" t="s">
        <v>52</v>
      </c>
      <c r="B7" s="198"/>
      <c r="C7" s="198"/>
      <c r="D7" s="198"/>
      <c r="E7" s="198"/>
      <c r="F7" s="54" t="s">
        <v>77</v>
      </c>
      <c r="G7" s="55" t="s">
        <v>15</v>
      </c>
      <c r="H7" s="56"/>
      <c r="I7" s="57" t="s">
        <v>78</v>
      </c>
      <c r="J7" s="56">
        <v>2</v>
      </c>
    </row>
    <row r="8" spans="1:28" x14ac:dyDescent="0.25">
      <c r="A8" s="58" t="s">
        <v>79</v>
      </c>
      <c r="B8" s="59"/>
      <c r="C8" s="59"/>
      <c r="D8" s="59"/>
      <c r="E8" s="199"/>
      <c r="F8" s="199"/>
      <c r="G8" s="60"/>
    </row>
    <row r="9" spans="1:28" s="63" customFormat="1" x14ac:dyDescent="0.25">
      <c r="A9" s="200" t="s">
        <v>80</v>
      </c>
      <c r="B9" s="201"/>
      <c r="C9" s="61"/>
      <c r="D9" s="61"/>
      <c r="E9" s="202"/>
      <c r="F9" s="202"/>
      <c r="G9" s="62"/>
      <c r="I9" s="64" t="s">
        <v>81</v>
      </c>
      <c r="J9" s="64" t="s">
        <v>82</v>
      </c>
    </row>
    <row r="10" spans="1:28" ht="15.75" x14ac:dyDescent="0.25">
      <c r="A10" s="65" t="s">
        <v>83</v>
      </c>
      <c r="B10" s="65" t="s">
        <v>84</v>
      </c>
      <c r="C10" s="65" t="s">
        <v>85</v>
      </c>
      <c r="D10" s="65" t="s">
        <v>86</v>
      </c>
      <c r="E10" s="186" t="s">
        <v>87</v>
      </c>
      <c r="F10" s="186"/>
      <c r="G10" s="65" t="s">
        <v>88</v>
      </c>
      <c r="I10" s="66">
        <v>0.5</v>
      </c>
      <c r="J10" s="66">
        <f>1/I10</f>
        <v>2</v>
      </c>
    </row>
    <row r="11" spans="1:28" x14ac:dyDescent="0.25">
      <c r="A11" s="67"/>
      <c r="B11" s="68" t="s">
        <v>89</v>
      </c>
      <c r="C11" s="69" t="s">
        <v>90</v>
      </c>
      <c r="D11" s="68" t="s">
        <v>91</v>
      </c>
      <c r="E11" s="187" t="s">
        <v>92</v>
      </c>
      <c r="F11" s="185"/>
      <c r="G11" s="70" t="s">
        <v>93</v>
      </c>
      <c r="L11" t="s">
        <v>94</v>
      </c>
      <c r="M11" t="s">
        <v>95</v>
      </c>
      <c r="N11" t="s">
        <v>96</v>
      </c>
      <c r="O11" t="s">
        <v>97</v>
      </c>
      <c r="P11" t="s">
        <v>98</v>
      </c>
      <c r="Q11" t="s">
        <v>99</v>
      </c>
      <c r="R11" t="s">
        <v>100</v>
      </c>
      <c r="S11" t="s">
        <v>101</v>
      </c>
    </row>
    <row r="12" spans="1:28" x14ac:dyDescent="0.25">
      <c r="A12" s="71" t="s">
        <v>102</v>
      </c>
      <c r="B12" s="71">
        <v>0</v>
      </c>
      <c r="C12" s="72">
        <v>4.25</v>
      </c>
      <c r="D12" s="73">
        <f>IFERROR(ROUND(B12*C12,5),0)</f>
        <v>0</v>
      </c>
      <c r="E12" s="72">
        <v>0.33</v>
      </c>
      <c r="F12" s="74"/>
      <c r="G12" s="73">
        <f>IFERROR(TRUNC(ROUND(D12*E12,2),2),0)</f>
        <v>0</v>
      </c>
      <c r="I12" t="s">
        <v>103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104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0.33</v>
      </c>
      <c r="F13" s="76"/>
      <c r="G13" s="73">
        <f t="shared" ref="G13:G26" si="1">IFERROR(TRUNC(ROUND(D13*E13,2),2),0)</f>
        <v>0</v>
      </c>
      <c r="I13" t="s">
        <v>105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106</v>
      </c>
      <c r="B14" s="71">
        <v>0</v>
      </c>
      <c r="C14" s="72">
        <v>20</v>
      </c>
      <c r="D14" s="73">
        <f t="shared" si="0"/>
        <v>0</v>
      </c>
      <c r="E14" s="72">
        <v>0.33</v>
      </c>
      <c r="F14" s="74"/>
      <c r="G14" s="73">
        <f t="shared" si="1"/>
        <v>0</v>
      </c>
      <c r="I14" t="s">
        <v>107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108</v>
      </c>
      <c r="B15" s="71">
        <v>0</v>
      </c>
      <c r="C15" s="72">
        <v>1</v>
      </c>
      <c r="D15" s="73">
        <f t="shared" si="0"/>
        <v>0</v>
      </c>
      <c r="E15" s="72">
        <v>0.33</v>
      </c>
      <c r="F15" s="74"/>
      <c r="G15" s="73">
        <f t="shared" si="1"/>
        <v>0</v>
      </c>
      <c r="I15" t="s">
        <v>109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110</v>
      </c>
      <c r="B16" s="71">
        <v>0</v>
      </c>
      <c r="C16" s="72">
        <v>0.5</v>
      </c>
      <c r="D16" s="73">
        <f t="shared" si="0"/>
        <v>0</v>
      </c>
      <c r="E16" s="72">
        <v>0.33</v>
      </c>
      <c r="F16" s="74"/>
      <c r="G16" s="73">
        <f t="shared" si="1"/>
        <v>0</v>
      </c>
      <c r="I16" t="s">
        <v>111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109</v>
      </c>
      <c r="B17" s="71">
        <v>0</v>
      </c>
      <c r="C17" s="72">
        <v>0.15</v>
      </c>
      <c r="D17" s="73">
        <f t="shared" si="0"/>
        <v>0</v>
      </c>
      <c r="E17" s="72">
        <v>0.33</v>
      </c>
      <c r="F17" s="74"/>
      <c r="G17" s="73">
        <f t="shared" si="1"/>
        <v>0</v>
      </c>
      <c r="I17" t="s">
        <v>112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113</v>
      </c>
      <c r="B18" s="71">
        <v>0</v>
      </c>
      <c r="C18" s="72">
        <v>0.15</v>
      </c>
      <c r="D18" s="73">
        <f t="shared" si="0"/>
        <v>0</v>
      </c>
      <c r="E18" s="72">
        <v>0.33</v>
      </c>
      <c r="F18" s="74"/>
      <c r="G18" s="73">
        <f t="shared" si="1"/>
        <v>0</v>
      </c>
      <c r="I18" t="s">
        <v>114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115</v>
      </c>
      <c r="B19" s="71">
        <v>0</v>
      </c>
      <c r="C19" s="72">
        <v>0.16</v>
      </c>
      <c r="D19" s="73">
        <f t="shared" si="0"/>
        <v>0</v>
      </c>
      <c r="E19" s="72">
        <v>0.33</v>
      </c>
      <c r="F19" s="74"/>
      <c r="G19" s="73">
        <f t="shared" si="1"/>
        <v>0</v>
      </c>
      <c r="I19" t="s">
        <v>116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117</v>
      </c>
      <c r="B20" s="71">
        <v>0</v>
      </c>
      <c r="C20" s="72">
        <v>0.2</v>
      </c>
      <c r="D20" s="73">
        <f t="shared" si="0"/>
        <v>0</v>
      </c>
      <c r="E20" s="72">
        <v>0.33</v>
      </c>
      <c r="F20" s="74"/>
      <c r="G20" s="73">
        <f t="shared" si="1"/>
        <v>0</v>
      </c>
      <c r="I20" t="s">
        <v>118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119</v>
      </c>
      <c r="B21" s="71">
        <v>0</v>
      </c>
      <c r="C21" s="72">
        <v>0.2</v>
      </c>
      <c r="D21" s="73">
        <f t="shared" si="0"/>
        <v>0</v>
      </c>
      <c r="E21" s="72">
        <v>0.33</v>
      </c>
      <c r="F21" s="74"/>
      <c r="G21" s="73">
        <f t="shared" si="1"/>
        <v>0</v>
      </c>
      <c r="I21" t="s">
        <v>120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121</v>
      </c>
      <c r="B22" s="71">
        <v>0</v>
      </c>
      <c r="C22" s="72">
        <v>0.17</v>
      </c>
      <c r="D22" s="73">
        <f t="shared" si="0"/>
        <v>0</v>
      </c>
      <c r="E22" s="72">
        <v>0.33</v>
      </c>
      <c r="F22" s="74"/>
      <c r="G22" s="73">
        <f t="shared" si="1"/>
        <v>0</v>
      </c>
      <c r="I22" t="s">
        <v>122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123</v>
      </c>
      <c r="B23" s="71">
        <v>0</v>
      </c>
      <c r="C23" s="72">
        <v>0.05</v>
      </c>
      <c r="D23" s="73">
        <f t="shared" si="0"/>
        <v>0</v>
      </c>
      <c r="E23" s="72">
        <v>0.33</v>
      </c>
      <c r="F23" s="74"/>
      <c r="G23" s="73">
        <f t="shared" si="1"/>
        <v>0</v>
      </c>
      <c r="I23" t="s">
        <v>124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125</v>
      </c>
      <c r="B24" s="71">
        <v>0</v>
      </c>
      <c r="C24" s="72">
        <v>0.05</v>
      </c>
      <c r="D24" s="73">
        <f t="shared" si="0"/>
        <v>0</v>
      </c>
      <c r="E24" s="72">
        <v>0.33</v>
      </c>
      <c r="F24" s="74"/>
      <c r="G24" s="73">
        <f t="shared" si="1"/>
        <v>0</v>
      </c>
      <c r="I24" t="s">
        <v>126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122</v>
      </c>
      <c r="B25" s="78">
        <v>0</v>
      </c>
      <c r="C25" s="72">
        <v>0.05</v>
      </c>
      <c r="D25" s="73">
        <f t="shared" si="0"/>
        <v>0</v>
      </c>
      <c r="E25" s="72">
        <v>0.33</v>
      </c>
      <c r="F25" s="74"/>
      <c r="G25" s="73">
        <f t="shared" si="1"/>
        <v>0</v>
      </c>
      <c r="I25" t="s">
        <v>127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128</v>
      </c>
      <c r="B26" s="79">
        <v>0</v>
      </c>
      <c r="C26" s="72">
        <v>2</v>
      </c>
      <c r="D26" s="73">
        <f t="shared" si="0"/>
        <v>0</v>
      </c>
      <c r="E26" s="72">
        <v>0.33</v>
      </c>
      <c r="F26" s="74"/>
      <c r="G26" s="73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130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60"/>
    </row>
    <row r="29" spans="1:22" x14ac:dyDescent="0.25">
      <c r="A29" s="88" t="s">
        <v>131</v>
      </c>
      <c r="B29" s="88"/>
      <c r="C29" s="89"/>
      <c r="D29" s="88"/>
      <c r="E29" s="162"/>
      <c r="F29" s="188"/>
      <c r="G29" s="88">
        <f>TRUNC(ROUND(SUM(G12:G28),2),2)</f>
        <v>0</v>
      </c>
    </row>
    <row r="30" spans="1:22" s="63" customFormat="1" x14ac:dyDescent="0.25">
      <c r="A30" s="182" t="s">
        <v>132</v>
      </c>
      <c r="B30" s="183"/>
      <c r="C30" s="90"/>
      <c r="D30" s="90"/>
      <c r="E30" s="160"/>
      <c r="F30" s="160"/>
      <c r="G30" s="91"/>
    </row>
    <row r="31" spans="1:22" x14ac:dyDescent="0.25">
      <c r="A31" s="65" t="s">
        <v>133</v>
      </c>
      <c r="B31" s="116" t="s">
        <v>84</v>
      </c>
      <c r="C31" s="65" t="s">
        <v>134</v>
      </c>
      <c r="D31" s="65" t="s">
        <v>86</v>
      </c>
      <c r="E31" s="168" t="s">
        <v>87</v>
      </c>
      <c r="F31" s="169"/>
      <c r="G31" s="92" t="s">
        <v>88</v>
      </c>
    </row>
    <row r="32" spans="1:22" x14ac:dyDescent="0.25">
      <c r="A32" s="93"/>
      <c r="B32" s="94" t="s">
        <v>89</v>
      </c>
      <c r="C32" s="86" t="s">
        <v>90</v>
      </c>
      <c r="D32" s="86" t="s">
        <v>91</v>
      </c>
      <c r="E32" s="180" t="s">
        <v>92</v>
      </c>
      <c r="F32" s="181"/>
      <c r="G32" s="95" t="s">
        <v>93</v>
      </c>
    </row>
    <row r="33" spans="1:14" x14ac:dyDescent="0.25">
      <c r="A33" s="81" t="s">
        <v>135</v>
      </c>
      <c r="B33" s="96">
        <v>0</v>
      </c>
      <c r="C33" s="81">
        <v>5.5</v>
      </c>
      <c r="D33" s="73">
        <f>IFERROR(ROUND(B33*C33,5),0)</f>
        <v>0</v>
      </c>
      <c r="E33" s="72">
        <v>0.33</v>
      </c>
      <c r="F33" s="74"/>
      <c r="G33" s="74">
        <f>IFERROR(TRUNC(ROUND(D33*E33,2),2),0)</f>
        <v>0</v>
      </c>
    </row>
    <row r="34" spans="1:14" x14ac:dyDescent="0.25">
      <c r="A34" s="81" t="s">
        <v>136</v>
      </c>
      <c r="B34" s="96">
        <v>1</v>
      </c>
      <c r="C34" s="81">
        <v>5</v>
      </c>
      <c r="D34" s="73">
        <f t="shared" ref="D34:D38" si="3">IFERROR(ROUND(B34*C34,5),0)</f>
        <v>5</v>
      </c>
      <c r="E34" s="72">
        <v>0.33</v>
      </c>
      <c r="F34" s="74"/>
      <c r="G34" s="74">
        <f t="shared" ref="G34:G38" si="4">IFERROR(TRUNC(ROUND(D34*E34,2),2),0)</f>
        <v>1.65</v>
      </c>
    </row>
    <row r="35" spans="1:14" x14ac:dyDescent="0.25">
      <c r="A35" s="81" t="s">
        <v>137</v>
      </c>
      <c r="B35" s="96">
        <v>1</v>
      </c>
      <c r="C35" s="81">
        <v>4.5</v>
      </c>
      <c r="D35" s="73">
        <f t="shared" si="3"/>
        <v>4.5</v>
      </c>
      <c r="E35" s="72">
        <v>0.33</v>
      </c>
      <c r="F35" s="74"/>
      <c r="G35" s="74">
        <f t="shared" si="4"/>
        <v>1.49</v>
      </c>
    </row>
    <row r="36" spans="1:14" x14ac:dyDescent="0.25">
      <c r="A36" s="81" t="s">
        <v>138</v>
      </c>
      <c r="B36" s="96">
        <v>0</v>
      </c>
      <c r="C36" s="81">
        <v>5</v>
      </c>
      <c r="D36" s="73">
        <f t="shared" si="3"/>
        <v>0</v>
      </c>
      <c r="E36" s="72">
        <v>0.33</v>
      </c>
      <c r="F36" s="74"/>
      <c r="G36" s="74">
        <f t="shared" si="4"/>
        <v>0</v>
      </c>
      <c r="I36" s="97"/>
      <c r="J36" s="97"/>
      <c r="K36" s="97"/>
      <c r="L36" s="97"/>
      <c r="M36" s="97"/>
      <c r="N36" s="97"/>
    </row>
    <row r="37" spans="1:14" x14ac:dyDescent="0.25">
      <c r="A37" s="81" t="s">
        <v>139</v>
      </c>
      <c r="B37" s="96">
        <v>0</v>
      </c>
      <c r="C37" s="81">
        <v>6.5</v>
      </c>
      <c r="D37" s="73">
        <f t="shared" si="3"/>
        <v>0</v>
      </c>
      <c r="E37" s="72">
        <v>0.33</v>
      </c>
      <c r="F37" s="74"/>
      <c r="G37" s="74">
        <f t="shared" si="4"/>
        <v>0</v>
      </c>
      <c r="I37" s="97"/>
      <c r="J37" s="97"/>
      <c r="K37" s="97"/>
      <c r="L37" s="97"/>
      <c r="M37" s="97"/>
      <c r="N37" s="97"/>
    </row>
    <row r="38" spans="1:14" x14ac:dyDescent="0.25">
      <c r="A38" s="81"/>
      <c r="B38" s="9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97"/>
      <c r="J38" s="97"/>
      <c r="K38" s="97"/>
      <c r="L38" s="97"/>
      <c r="M38" s="97"/>
      <c r="N38" s="97"/>
    </row>
    <row r="39" spans="1:14" x14ac:dyDescent="0.25">
      <c r="A39" s="93"/>
      <c r="B39" s="98"/>
      <c r="C39" s="84"/>
      <c r="D39" s="86"/>
      <c r="E39" s="85"/>
      <c r="F39" s="87"/>
      <c r="G39" s="87"/>
      <c r="I39" s="97"/>
      <c r="J39" s="97"/>
      <c r="K39" s="97"/>
      <c r="L39" s="97"/>
      <c r="M39" s="97"/>
      <c r="N39" s="97"/>
    </row>
    <row r="40" spans="1:14" x14ac:dyDescent="0.25">
      <c r="A40" s="88" t="s">
        <v>140</v>
      </c>
      <c r="B40" s="121"/>
      <c r="C40" s="88"/>
      <c r="D40" s="88"/>
      <c r="E40" s="89"/>
      <c r="F40" s="99"/>
      <c r="G40" s="88">
        <f>TRUNC(ROUND(SUM(G33:G39),2),2)</f>
        <v>3.14</v>
      </c>
      <c r="I40" s="97"/>
      <c r="J40" s="97"/>
      <c r="K40" s="97"/>
      <c r="L40" s="97"/>
      <c r="M40" s="97"/>
      <c r="N40" s="97"/>
    </row>
    <row r="41" spans="1:14" s="63" customFormat="1" x14ac:dyDescent="0.25">
      <c r="A41" s="182" t="s">
        <v>141</v>
      </c>
      <c r="B41" s="183"/>
      <c r="C41" s="90"/>
      <c r="D41" s="90"/>
      <c r="E41" s="160"/>
      <c r="F41" s="160"/>
      <c r="G41" s="91"/>
      <c r="I41" s="100"/>
      <c r="J41" s="100"/>
      <c r="K41" s="100"/>
      <c r="L41" s="100"/>
      <c r="M41" s="100"/>
      <c r="N41" s="100"/>
    </row>
    <row r="42" spans="1:14" ht="15.75" customHeight="1" x14ac:dyDescent="0.25">
      <c r="A42" s="121" t="s">
        <v>142</v>
      </c>
      <c r="B42" s="99"/>
      <c r="C42" s="88" t="s">
        <v>5</v>
      </c>
      <c r="D42" s="88" t="s">
        <v>84</v>
      </c>
      <c r="E42" s="162" t="s">
        <v>143</v>
      </c>
      <c r="F42" s="162"/>
      <c r="G42" s="88" t="s">
        <v>88</v>
      </c>
      <c r="I42" s="97"/>
      <c r="J42" s="97"/>
      <c r="K42" s="97"/>
      <c r="L42" s="97"/>
      <c r="M42" s="97"/>
      <c r="N42" s="97"/>
    </row>
    <row r="43" spans="1:14" x14ac:dyDescent="0.25">
      <c r="A43" s="101"/>
      <c r="B43" s="102"/>
      <c r="C43" s="68"/>
      <c r="D43" s="68" t="s">
        <v>89</v>
      </c>
      <c r="E43" s="184" t="s">
        <v>90</v>
      </c>
      <c r="F43" s="185"/>
      <c r="G43" s="68" t="s">
        <v>91</v>
      </c>
      <c r="I43" s="97"/>
      <c r="J43" s="97"/>
      <c r="K43" s="97"/>
      <c r="L43" s="97"/>
      <c r="M43" s="97"/>
      <c r="N43" s="97"/>
    </row>
    <row r="44" spans="1:14" x14ac:dyDescent="0.25">
      <c r="A44" s="103" t="s">
        <v>16</v>
      </c>
      <c r="B44" s="104"/>
      <c r="C44" s="105"/>
      <c r="D44" s="106"/>
      <c r="E44" s="107"/>
      <c r="F44" s="108"/>
      <c r="G44" s="81">
        <f>IFERROR(TRUNC(ROUND(D44*E44,2),2),0)</f>
        <v>0</v>
      </c>
      <c r="I44" s="97"/>
      <c r="J44" s="109"/>
      <c r="K44" s="97"/>
      <c r="L44" s="97"/>
      <c r="M44" s="97"/>
      <c r="N44" s="97"/>
    </row>
    <row r="45" spans="1:14" x14ac:dyDescent="0.25">
      <c r="A45" s="110"/>
      <c r="B45" s="75"/>
      <c r="C45" s="105"/>
      <c r="D45" s="106"/>
      <c r="E45" s="111"/>
      <c r="F45" s="76"/>
      <c r="G45" s="81">
        <f t="shared" ref="G45:G63" si="5">IFERROR(TRUNC(ROUND(D45*E45,2),2),0)</f>
        <v>0</v>
      </c>
      <c r="I45" s="97"/>
      <c r="J45" s="109"/>
      <c r="K45" s="97"/>
      <c r="L45" s="97"/>
      <c r="M45" s="97"/>
      <c r="N45" s="97"/>
    </row>
    <row r="46" spans="1:14" x14ac:dyDescent="0.25">
      <c r="A46" s="110"/>
      <c r="B46" s="75"/>
      <c r="C46" s="112"/>
      <c r="D46" s="113"/>
      <c r="E46" s="114"/>
      <c r="F46" s="74"/>
      <c r="G46" s="81">
        <f t="shared" si="5"/>
        <v>0</v>
      </c>
      <c r="I46" s="97"/>
      <c r="J46" s="109"/>
      <c r="K46" s="97"/>
      <c r="L46" s="97"/>
      <c r="M46" s="97"/>
      <c r="N46" s="97"/>
    </row>
    <row r="47" spans="1:14" x14ac:dyDescent="0.25">
      <c r="A47" s="110"/>
      <c r="B47" s="75"/>
      <c r="C47" s="105"/>
      <c r="D47" s="106"/>
      <c r="E47" s="114"/>
      <c r="F47" s="74"/>
      <c r="G47" s="81">
        <f t="shared" si="5"/>
        <v>0</v>
      </c>
      <c r="I47" s="97"/>
      <c r="J47" s="109"/>
      <c r="K47" s="97"/>
      <c r="L47" s="97"/>
      <c r="M47" s="97"/>
      <c r="N47" s="97"/>
    </row>
    <row r="48" spans="1:14" x14ac:dyDescent="0.25">
      <c r="A48" s="110"/>
      <c r="B48" s="75"/>
      <c r="C48" s="105"/>
      <c r="D48" s="106"/>
      <c r="E48" s="114"/>
      <c r="F48" s="74"/>
      <c r="G48" s="81">
        <f t="shared" si="5"/>
        <v>0</v>
      </c>
      <c r="I48" s="97"/>
      <c r="J48" s="109"/>
      <c r="K48" s="97"/>
      <c r="L48" s="97"/>
      <c r="M48" s="97"/>
      <c r="N48" s="97"/>
    </row>
    <row r="49" spans="1:14" x14ac:dyDescent="0.25">
      <c r="A49" s="110"/>
      <c r="B49" s="75"/>
      <c r="C49" s="105"/>
      <c r="D49" s="106"/>
      <c r="E49" s="114"/>
      <c r="F49" s="74"/>
      <c r="G49" s="81">
        <f t="shared" si="5"/>
        <v>0</v>
      </c>
      <c r="I49" s="97"/>
      <c r="J49" s="109"/>
      <c r="K49" s="97"/>
      <c r="L49" s="97"/>
      <c r="M49" s="97"/>
      <c r="N49" s="97"/>
    </row>
    <row r="50" spans="1:14" x14ac:dyDescent="0.25">
      <c r="A50" s="110"/>
      <c r="B50" s="75"/>
      <c r="C50" s="105"/>
      <c r="D50" s="106"/>
      <c r="E50" s="114"/>
      <c r="F50" s="74"/>
      <c r="G50" s="81">
        <f t="shared" si="5"/>
        <v>0</v>
      </c>
      <c r="I50" s="97"/>
      <c r="J50" s="109"/>
      <c r="K50" s="97"/>
      <c r="L50" s="97"/>
      <c r="M50" s="97"/>
      <c r="N50" s="97"/>
    </row>
    <row r="51" spans="1:14" x14ac:dyDescent="0.25">
      <c r="A51" s="110"/>
      <c r="B51" s="75"/>
      <c r="C51" s="105"/>
      <c r="D51" s="106"/>
      <c r="E51" s="114"/>
      <c r="F51" s="74"/>
      <c r="G51" s="81">
        <f t="shared" si="5"/>
        <v>0</v>
      </c>
      <c r="I51" s="97"/>
      <c r="J51" s="109"/>
      <c r="K51" s="97"/>
      <c r="L51" s="97"/>
      <c r="M51" s="97"/>
      <c r="N51" s="97"/>
    </row>
    <row r="52" spans="1:14" x14ac:dyDescent="0.25">
      <c r="A52" s="110"/>
      <c r="B52" s="75"/>
      <c r="C52" s="105"/>
      <c r="D52" s="106"/>
      <c r="E52" s="114"/>
      <c r="F52" s="74"/>
      <c r="G52" s="81">
        <f t="shared" si="5"/>
        <v>0</v>
      </c>
      <c r="I52" s="97"/>
      <c r="J52" s="109"/>
      <c r="K52" s="97"/>
      <c r="L52" s="97"/>
      <c r="M52" s="97"/>
      <c r="N52" s="97"/>
    </row>
    <row r="53" spans="1:14" x14ac:dyDescent="0.25">
      <c r="A53" s="110"/>
      <c r="B53" s="75"/>
      <c r="C53" s="105"/>
      <c r="D53" s="106"/>
      <c r="E53" s="114"/>
      <c r="F53" s="74"/>
      <c r="G53" s="81">
        <f t="shared" si="5"/>
        <v>0</v>
      </c>
      <c r="I53" s="97"/>
      <c r="J53" s="109"/>
      <c r="K53" s="97"/>
      <c r="L53" s="97"/>
      <c r="M53" s="97"/>
      <c r="N53" s="97"/>
    </row>
    <row r="54" spans="1:14" x14ac:dyDescent="0.25">
      <c r="A54" s="110"/>
      <c r="B54" s="75"/>
      <c r="C54" s="105"/>
      <c r="D54" s="106"/>
      <c r="E54" s="114"/>
      <c r="F54" s="74"/>
      <c r="G54" s="81">
        <f t="shared" si="5"/>
        <v>0</v>
      </c>
      <c r="I54" s="97"/>
      <c r="J54" s="109"/>
      <c r="K54" s="97"/>
      <c r="L54" s="97"/>
      <c r="M54" s="97"/>
      <c r="N54" s="97"/>
    </row>
    <row r="55" spans="1:14" x14ac:dyDescent="0.25">
      <c r="A55" s="96"/>
      <c r="B55" s="72"/>
      <c r="C55" s="105"/>
      <c r="D55" s="106"/>
      <c r="E55" s="96"/>
      <c r="F55" s="74"/>
      <c r="G55" s="81">
        <f t="shared" si="5"/>
        <v>0</v>
      </c>
      <c r="I55" s="97"/>
      <c r="J55" s="97"/>
      <c r="K55" s="97"/>
      <c r="L55" s="97"/>
      <c r="M55" s="97"/>
      <c r="N55" s="97"/>
    </row>
    <row r="56" spans="1:14" x14ac:dyDescent="0.25">
      <c r="A56" s="110"/>
      <c r="B56" s="75"/>
      <c r="C56" s="105"/>
      <c r="D56" s="106"/>
      <c r="E56" s="114"/>
      <c r="F56" s="74"/>
      <c r="G56" s="81">
        <f t="shared" si="5"/>
        <v>0</v>
      </c>
      <c r="I56" s="97"/>
      <c r="J56" s="109"/>
      <c r="K56" s="97"/>
      <c r="L56" s="97"/>
      <c r="M56" s="97"/>
      <c r="N56" s="97"/>
    </row>
    <row r="57" spans="1:14" x14ac:dyDescent="0.25">
      <c r="A57" s="110"/>
      <c r="B57" s="75"/>
      <c r="C57" s="105"/>
      <c r="D57" s="106"/>
      <c r="E57" s="114"/>
      <c r="F57" s="74"/>
      <c r="G57" s="81">
        <f t="shared" si="5"/>
        <v>0</v>
      </c>
      <c r="I57" s="97"/>
      <c r="J57" s="109"/>
      <c r="K57" s="97"/>
      <c r="L57" s="97"/>
      <c r="M57" s="97"/>
      <c r="N57" s="97"/>
    </row>
    <row r="58" spans="1:14" x14ac:dyDescent="0.25">
      <c r="A58" s="110"/>
      <c r="B58" s="75"/>
      <c r="C58" s="105"/>
      <c r="D58" s="106"/>
      <c r="E58" s="114"/>
      <c r="F58" s="74"/>
      <c r="G58" s="81">
        <f t="shared" si="5"/>
        <v>0</v>
      </c>
      <c r="I58" s="97"/>
      <c r="J58" s="109"/>
      <c r="K58" s="97"/>
      <c r="L58" s="97"/>
      <c r="M58" s="97"/>
      <c r="N58" s="97"/>
    </row>
    <row r="59" spans="1:14" x14ac:dyDescent="0.25">
      <c r="A59" s="110"/>
      <c r="B59" s="75"/>
      <c r="C59" s="105"/>
      <c r="D59" s="106"/>
      <c r="E59" s="114"/>
      <c r="F59" s="74"/>
      <c r="G59" s="81">
        <f t="shared" si="5"/>
        <v>0</v>
      </c>
      <c r="I59" s="97"/>
      <c r="J59" s="109"/>
      <c r="K59" s="97"/>
      <c r="L59" s="97"/>
      <c r="M59" s="97"/>
      <c r="N59" s="97"/>
    </row>
    <row r="60" spans="1:14" x14ac:dyDescent="0.25">
      <c r="A60" s="110"/>
      <c r="B60" s="75"/>
      <c r="C60" s="105"/>
      <c r="D60" s="106"/>
      <c r="E60" s="114"/>
      <c r="F60" s="74"/>
      <c r="G60" s="81">
        <f t="shared" si="5"/>
        <v>0</v>
      </c>
      <c r="I60" s="97"/>
      <c r="J60" s="109"/>
      <c r="K60" s="97"/>
      <c r="L60" s="97"/>
      <c r="M60" s="97"/>
      <c r="N60" s="97"/>
    </row>
    <row r="61" spans="1:14" x14ac:dyDescent="0.25">
      <c r="A61" s="96"/>
      <c r="B61" s="72"/>
      <c r="C61" s="81"/>
      <c r="D61" s="81"/>
      <c r="E61" s="96"/>
      <c r="F61" s="74"/>
      <c r="G61" s="81">
        <f t="shared" si="5"/>
        <v>0</v>
      </c>
      <c r="I61" s="97"/>
      <c r="J61" s="97"/>
      <c r="K61" s="97"/>
      <c r="L61" s="97"/>
      <c r="M61" s="97"/>
      <c r="N61" s="97"/>
    </row>
    <row r="62" spans="1:14" x14ac:dyDescent="0.25">
      <c r="A62" s="96"/>
      <c r="B62" s="72"/>
      <c r="C62" s="81"/>
      <c r="D62" s="81"/>
      <c r="E62" s="96"/>
      <c r="F62" s="74"/>
      <c r="G62" s="81">
        <f t="shared" si="5"/>
        <v>0</v>
      </c>
      <c r="I62" s="97"/>
      <c r="J62" s="97"/>
      <c r="K62" s="97"/>
      <c r="L62" s="97"/>
      <c r="M62" s="97"/>
      <c r="N62" s="97"/>
    </row>
    <row r="63" spans="1:14" x14ac:dyDescent="0.25">
      <c r="A63" s="115"/>
      <c r="B63" s="85"/>
      <c r="C63" s="84"/>
      <c r="D63" s="84"/>
      <c r="E63" s="115"/>
      <c r="F63" s="87"/>
      <c r="G63" s="81">
        <f t="shared" si="5"/>
        <v>0</v>
      </c>
      <c r="I63" s="97"/>
      <c r="J63" s="97"/>
      <c r="K63" s="97"/>
      <c r="L63" s="97"/>
      <c r="M63" s="97"/>
      <c r="N63" s="97"/>
    </row>
    <row r="64" spans="1:14" x14ac:dyDescent="0.25">
      <c r="A64" s="121" t="s">
        <v>144</v>
      </c>
      <c r="B64" s="89"/>
      <c r="C64" s="88"/>
      <c r="D64" s="88"/>
      <c r="E64" s="121"/>
      <c r="F64" s="99"/>
      <c r="G64" s="99">
        <f>TRUNC(ROUND(SUM(G44:G63),2),2)</f>
        <v>0</v>
      </c>
      <c r="I64" s="97"/>
      <c r="J64" s="97"/>
      <c r="K64" s="97"/>
      <c r="L64" s="97"/>
      <c r="M64" s="97"/>
      <c r="N64" s="97"/>
    </row>
    <row r="65" spans="1:22" s="63" customFormat="1" x14ac:dyDescent="0.25">
      <c r="A65" s="182" t="s">
        <v>145</v>
      </c>
      <c r="B65" s="183"/>
      <c r="C65" s="90"/>
      <c r="D65" s="90"/>
      <c r="E65" s="160"/>
      <c r="F65" s="160"/>
      <c r="G65" s="91"/>
      <c r="I65" s="100"/>
      <c r="J65" s="100"/>
      <c r="K65" s="100"/>
      <c r="L65" s="100"/>
      <c r="M65" s="100"/>
      <c r="N65" s="100"/>
    </row>
    <row r="66" spans="1:22" ht="27.75" customHeight="1" x14ac:dyDescent="0.25">
      <c r="A66" s="167" t="s">
        <v>83</v>
      </c>
      <c r="B66" s="168"/>
      <c r="C66" s="65" t="s">
        <v>146</v>
      </c>
      <c r="D66" s="65" t="s">
        <v>147</v>
      </c>
      <c r="E66" s="167" t="s">
        <v>85</v>
      </c>
      <c r="F66" s="169"/>
      <c r="G66" s="92" t="s">
        <v>148</v>
      </c>
    </row>
    <row r="67" spans="1:22" x14ac:dyDescent="0.25">
      <c r="A67" s="98"/>
      <c r="B67" s="59"/>
      <c r="C67" s="86"/>
      <c r="D67" s="86" t="s">
        <v>89</v>
      </c>
      <c r="E67" s="170" t="s">
        <v>90</v>
      </c>
      <c r="F67" s="171"/>
      <c r="G67" s="68" t="s">
        <v>149</v>
      </c>
    </row>
    <row r="68" spans="1:22" ht="15.75" thickBot="1" x14ac:dyDescent="0.3">
      <c r="A68" s="172"/>
      <c r="B68" s="173"/>
      <c r="C68" s="117"/>
      <c r="D68" s="117"/>
      <c r="E68" s="114"/>
      <c r="F68" s="74"/>
      <c r="G68" s="117"/>
    </row>
    <row r="69" spans="1:22" ht="15.75" thickBot="1" x14ac:dyDescent="0.3">
      <c r="A69" s="174" t="s">
        <v>150</v>
      </c>
      <c r="B69" s="175"/>
      <c r="C69" s="82" t="s">
        <v>15</v>
      </c>
      <c r="D69" s="82">
        <v>1</v>
      </c>
      <c r="E69" s="96">
        <v>1.41</v>
      </c>
      <c r="F69" s="74"/>
      <c r="G69" s="81">
        <f>IFERROR(TRUNC(ROUND(D69*E69,2),2),0)</f>
        <v>1.41</v>
      </c>
      <c r="I69" s="118" t="s">
        <v>151</v>
      </c>
      <c r="J69" s="119">
        <v>0</v>
      </c>
    </row>
    <row r="70" spans="1:22" x14ac:dyDescent="0.25">
      <c r="A70" s="176"/>
      <c r="B70" s="177"/>
      <c r="C70" s="86"/>
      <c r="D70" s="86"/>
      <c r="E70" s="178"/>
      <c r="F70" s="179"/>
      <c r="G70" s="84"/>
    </row>
    <row r="71" spans="1:22" x14ac:dyDescent="0.25">
      <c r="A71" s="121" t="s">
        <v>152</v>
      </c>
      <c r="B71" s="89"/>
      <c r="C71" s="88"/>
      <c r="D71" s="88"/>
      <c r="E71" s="88"/>
      <c r="F71" s="89"/>
      <c r="G71" s="88">
        <f>TRUNC(ROUND(SUM(G68:G70),5),2)</f>
        <v>1.41</v>
      </c>
    </row>
    <row r="72" spans="1:22" s="63" customFormat="1" ht="15.75" customHeight="1" x14ac:dyDescent="0.25">
      <c r="A72" s="154"/>
      <c r="B72" s="155"/>
      <c r="C72" s="160" t="s">
        <v>153</v>
      </c>
      <c r="D72" s="160"/>
      <c r="E72" s="160"/>
      <c r="F72" s="160"/>
      <c r="G72" s="120">
        <f>TRUNC(ROUND(G29+G40+G64+G71,2),2)</f>
        <v>4.55</v>
      </c>
    </row>
    <row r="73" spans="1:22" ht="15.75" customHeight="1" x14ac:dyDescent="0.25">
      <c r="A73" s="156"/>
      <c r="B73" s="157"/>
      <c r="C73" s="161" t="s">
        <v>154</v>
      </c>
      <c r="D73" s="162"/>
      <c r="E73" s="162"/>
      <c r="F73" s="122">
        <v>0.03</v>
      </c>
      <c r="G73" s="88">
        <f>TRUNC(ROUND(G72*F73,2),2)</f>
        <v>0.14000000000000001</v>
      </c>
    </row>
    <row r="74" spans="1:22" ht="15.75" customHeight="1" x14ac:dyDescent="0.25">
      <c r="A74" s="156"/>
      <c r="B74" s="157"/>
      <c r="C74" s="161" t="s">
        <v>155</v>
      </c>
      <c r="D74" s="162"/>
      <c r="E74" s="162"/>
      <c r="F74" s="123">
        <v>1.1000000000000001E-3</v>
      </c>
      <c r="G74" s="88">
        <f>TRUNC(ROUND(G72*F74,2),2)</f>
        <v>0.01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156</v>
      </c>
      <c r="D75" s="162"/>
      <c r="E75" s="162"/>
      <c r="F75" s="99"/>
      <c r="G75" s="88">
        <f>TRUNC(ROUND(SUM(G72:G74),2),2)</f>
        <v>4.7</v>
      </c>
      <c r="U75" t="s">
        <v>157</v>
      </c>
      <c r="V75">
        <f>+TRUNC(ROUND(G29+G40+G71+G73+G74,2),2)</f>
        <v>4.7</v>
      </c>
    </row>
    <row r="76" spans="1:22" s="63" customFormat="1" ht="15.75" customHeight="1" x14ac:dyDescent="0.25">
      <c r="A76" s="163" t="s">
        <v>158</v>
      </c>
      <c r="B76" s="164"/>
      <c r="C76" s="165" t="s">
        <v>159</v>
      </c>
      <c r="D76" s="166"/>
      <c r="E76" s="166"/>
      <c r="F76" s="124"/>
      <c r="G76" s="125"/>
      <c r="U76" s="63" t="s">
        <v>160</v>
      </c>
      <c r="V76" s="63">
        <f>+G64</f>
        <v>0</v>
      </c>
    </row>
    <row r="77" spans="1:22" x14ac:dyDescent="0.25">
      <c r="A77" s="126"/>
      <c r="B77" s="126"/>
      <c r="C77" s="126"/>
      <c r="D77" s="126"/>
      <c r="E77" s="126"/>
      <c r="F77" s="126"/>
      <c r="G77" s="126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70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3" t="s">
        <v>71</v>
      </c>
      <c r="B2" s="44"/>
      <c r="C2" s="44"/>
      <c r="D2" s="44" t="s">
        <v>72</v>
      </c>
      <c r="E2" s="192" t="s">
        <v>230</v>
      </c>
      <c r="F2" s="192"/>
      <c r="G2" s="193"/>
    </row>
    <row r="3" spans="1:28" ht="32.25" customHeight="1" x14ac:dyDescent="0.25">
      <c r="A3" s="43" t="s">
        <v>73</v>
      </c>
      <c r="B3" s="45"/>
      <c r="C3" s="44"/>
      <c r="D3" s="44"/>
      <c r="E3" s="192"/>
      <c r="F3" s="192"/>
      <c r="G3" s="193"/>
      <c r="AB3" t="s">
        <v>244</v>
      </c>
    </row>
    <row r="4" spans="1:28" ht="18" x14ac:dyDescent="0.25">
      <c r="A4" s="194" t="s">
        <v>74</v>
      </c>
      <c r="B4" s="195"/>
      <c r="C4" s="195"/>
      <c r="D4" s="195"/>
      <c r="E4" s="195"/>
      <c r="F4" s="195"/>
      <c r="G4" s="196"/>
    </row>
    <row r="5" spans="1:28" x14ac:dyDescent="0.25">
      <c r="A5" s="46"/>
      <c r="B5" s="47"/>
      <c r="C5" s="47"/>
      <c r="D5" s="48" t="s">
        <v>75</v>
      </c>
      <c r="F5" s="49"/>
      <c r="G5" s="50"/>
    </row>
    <row r="6" spans="1:28" x14ac:dyDescent="0.25">
      <c r="A6" s="51" t="s">
        <v>76</v>
      </c>
      <c r="B6" s="52"/>
      <c r="C6" s="47"/>
      <c r="D6" s="47"/>
      <c r="E6" s="47"/>
      <c r="F6" s="47"/>
      <c r="G6" s="53"/>
    </row>
    <row r="7" spans="1:28" ht="42" customHeight="1" x14ac:dyDescent="0.25">
      <c r="A7" s="197" t="s">
        <v>53</v>
      </c>
      <c r="B7" s="198"/>
      <c r="C7" s="198"/>
      <c r="D7" s="198"/>
      <c r="E7" s="198"/>
      <c r="F7" s="54" t="s">
        <v>77</v>
      </c>
      <c r="G7" s="55" t="s">
        <v>15</v>
      </c>
      <c r="H7" s="56"/>
      <c r="I7" s="57" t="s">
        <v>78</v>
      </c>
      <c r="J7" s="56">
        <v>2</v>
      </c>
    </row>
    <row r="8" spans="1:28" x14ac:dyDescent="0.25">
      <c r="A8" s="58" t="s">
        <v>79</v>
      </c>
      <c r="B8" s="59"/>
      <c r="C8" s="59"/>
      <c r="D8" s="59"/>
      <c r="E8" s="199"/>
      <c r="F8" s="199"/>
      <c r="G8" s="60"/>
    </row>
    <row r="9" spans="1:28" s="63" customFormat="1" x14ac:dyDescent="0.25">
      <c r="A9" s="200" t="s">
        <v>80</v>
      </c>
      <c r="B9" s="201"/>
      <c r="C9" s="61"/>
      <c r="D9" s="61"/>
      <c r="E9" s="202"/>
      <c r="F9" s="202"/>
      <c r="G9" s="62"/>
      <c r="I9" s="64" t="s">
        <v>81</v>
      </c>
      <c r="J9" s="64" t="s">
        <v>82</v>
      </c>
    </row>
    <row r="10" spans="1:28" ht="15.75" x14ac:dyDescent="0.25">
      <c r="A10" s="65" t="s">
        <v>83</v>
      </c>
      <c r="B10" s="65" t="s">
        <v>84</v>
      </c>
      <c r="C10" s="65" t="s">
        <v>85</v>
      </c>
      <c r="D10" s="65" t="s">
        <v>86</v>
      </c>
      <c r="E10" s="186" t="s">
        <v>87</v>
      </c>
      <c r="F10" s="186"/>
      <c r="G10" s="65" t="s">
        <v>88</v>
      </c>
      <c r="I10" s="66">
        <v>0.5</v>
      </c>
      <c r="J10" s="66">
        <f>1/I10</f>
        <v>2</v>
      </c>
    </row>
    <row r="11" spans="1:28" x14ac:dyDescent="0.25">
      <c r="A11" s="67"/>
      <c r="B11" s="68" t="s">
        <v>89</v>
      </c>
      <c r="C11" s="69" t="s">
        <v>90</v>
      </c>
      <c r="D11" s="68" t="s">
        <v>91</v>
      </c>
      <c r="E11" s="187" t="s">
        <v>92</v>
      </c>
      <c r="F11" s="185"/>
      <c r="G11" s="70" t="s">
        <v>93</v>
      </c>
      <c r="L11" t="s">
        <v>94</v>
      </c>
      <c r="M11" t="s">
        <v>95</v>
      </c>
      <c r="N11" t="s">
        <v>96</v>
      </c>
      <c r="O11" t="s">
        <v>97</v>
      </c>
      <c r="P11" t="s">
        <v>98</v>
      </c>
      <c r="Q11" t="s">
        <v>99</v>
      </c>
      <c r="R11" t="s">
        <v>100</v>
      </c>
      <c r="S11" t="s">
        <v>101</v>
      </c>
    </row>
    <row r="12" spans="1:28" x14ac:dyDescent="0.25">
      <c r="A12" s="71" t="s">
        <v>102</v>
      </c>
      <c r="B12" s="71">
        <v>0</v>
      </c>
      <c r="C12" s="72">
        <v>4.25</v>
      </c>
      <c r="D12" s="73">
        <f>IFERROR(ROUND(B12*C12,5),0)</f>
        <v>0</v>
      </c>
      <c r="E12" s="72">
        <v>0.5</v>
      </c>
      <c r="F12" s="74"/>
      <c r="G12" s="73">
        <f>IFERROR(TRUNC(ROUND(D12*E12,2),2),0)</f>
        <v>0</v>
      </c>
      <c r="I12" t="s">
        <v>103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104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0.5</v>
      </c>
      <c r="F13" s="76"/>
      <c r="G13" s="73">
        <f t="shared" ref="G13:G26" si="1">IFERROR(TRUNC(ROUND(D13*E13,2),2),0)</f>
        <v>0</v>
      </c>
      <c r="I13" t="s">
        <v>105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106</v>
      </c>
      <c r="B14" s="71">
        <v>0</v>
      </c>
      <c r="C14" s="72">
        <v>20</v>
      </c>
      <c r="D14" s="73">
        <f t="shared" si="0"/>
        <v>0</v>
      </c>
      <c r="E14" s="72">
        <v>0.5</v>
      </c>
      <c r="F14" s="74"/>
      <c r="G14" s="73">
        <f t="shared" si="1"/>
        <v>0</v>
      </c>
      <c r="I14" t="s">
        <v>107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108</v>
      </c>
      <c r="B15" s="71">
        <v>0</v>
      </c>
      <c r="C15" s="72">
        <v>1</v>
      </c>
      <c r="D15" s="73">
        <f t="shared" si="0"/>
        <v>0</v>
      </c>
      <c r="E15" s="72">
        <v>0.5</v>
      </c>
      <c r="F15" s="74"/>
      <c r="G15" s="73">
        <f t="shared" si="1"/>
        <v>0</v>
      </c>
      <c r="I15" t="s">
        <v>109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110</v>
      </c>
      <c r="B16" s="71">
        <v>0</v>
      </c>
      <c r="C16" s="72">
        <v>0.5</v>
      </c>
      <c r="D16" s="73">
        <f t="shared" si="0"/>
        <v>0</v>
      </c>
      <c r="E16" s="72">
        <v>0.5</v>
      </c>
      <c r="F16" s="74"/>
      <c r="G16" s="73">
        <f t="shared" si="1"/>
        <v>0</v>
      </c>
      <c r="I16" t="s">
        <v>111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109</v>
      </c>
      <c r="B17" s="71">
        <v>0</v>
      </c>
      <c r="C17" s="72">
        <v>0.15</v>
      </c>
      <c r="D17" s="73">
        <f t="shared" si="0"/>
        <v>0</v>
      </c>
      <c r="E17" s="72">
        <v>0.5</v>
      </c>
      <c r="F17" s="74"/>
      <c r="G17" s="73">
        <f t="shared" si="1"/>
        <v>0</v>
      </c>
      <c r="I17" t="s">
        <v>112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113</v>
      </c>
      <c r="B18" s="71">
        <v>0</v>
      </c>
      <c r="C18" s="72">
        <v>0.15</v>
      </c>
      <c r="D18" s="73">
        <f t="shared" si="0"/>
        <v>0</v>
      </c>
      <c r="E18" s="72">
        <v>0.5</v>
      </c>
      <c r="F18" s="74"/>
      <c r="G18" s="73">
        <f t="shared" si="1"/>
        <v>0</v>
      </c>
      <c r="I18" t="s">
        <v>114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115</v>
      </c>
      <c r="B19" s="71">
        <v>0</v>
      </c>
      <c r="C19" s="72">
        <v>0.16</v>
      </c>
      <c r="D19" s="73">
        <f t="shared" si="0"/>
        <v>0</v>
      </c>
      <c r="E19" s="72">
        <v>0.5</v>
      </c>
      <c r="F19" s="74"/>
      <c r="G19" s="73">
        <f t="shared" si="1"/>
        <v>0</v>
      </c>
      <c r="I19" t="s">
        <v>116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117</v>
      </c>
      <c r="B20" s="71">
        <v>0</v>
      </c>
      <c r="C20" s="72">
        <v>0.2</v>
      </c>
      <c r="D20" s="73">
        <f t="shared" si="0"/>
        <v>0</v>
      </c>
      <c r="E20" s="72">
        <v>0.5</v>
      </c>
      <c r="F20" s="74"/>
      <c r="G20" s="73">
        <f t="shared" si="1"/>
        <v>0</v>
      </c>
      <c r="I20" t="s">
        <v>118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119</v>
      </c>
      <c r="B21" s="71">
        <v>0</v>
      </c>
      <c r="C21" s="72">
        <v>0.2</v>
      </c>
      <c r="D21" s="73">
        <f t="shared" si="0"/>
        <v>0</v>
      </c>
      <c r="E21" s="72">
        <v>0.5</v>
      </c>
      <c r="F21" s="74"/>
      <c r="G21" s="73">
        <f t="shared" si="1"/>
        <v>0</v>
      </c>
      <c r="I21" t="s">
        <v>120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121</v>
      </c>
      <c r="B22" s="71">
        <v>0</v>
      </c>
      <c r="C22" s="72">
        <v>0.17</v>
      </c>
      <c r="D22" s="73">
        <f t="shared" si="0"/>
        <v>0</v>
      </c>
      <c r="E22" s="72">
        <v>0.5</v>
      </c>
      <c r="F22" s="74"/>
      <c r="G22" s="73">
        <f t="shared" si="1"/>
        <v>0</v>
      </c>
      <c r="I22" t="s">
        <v>122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123</v>
      </c>
      <c r="B23" s="71">
        <v>0</v>
      </c>
      <c r="C23" s="72">
        <v>0.05</v>
      </c>
      <c r="D23" s="73">
        <f t="shared" si="0"/>
        <v>0</v>
      </c>
      <c r="E23" s="72">
        <v>0.5</v>
      </c>
      <c r="F23" s="74"/>
      <c r="G23" s="73">
        <f t="shared" si="1"/>
        <v>0</v>
      </c>
      <c r="I23" t="s">
        <v>124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125</v>
      </c>
      <c r="B24" s="71">
        <v>0</v>
      </c>
      <c r="C24" s="72">
        <v>0.05</v>
      </c>
      <c r="D24" s="73">
        <f t="shared" si="0"/>
        <v>0</v>
      </c>
      <c r="E24" s="72">
        <v>0.5</v>
      </c>
      <c r="F24" s="74"/>
      <c r="G24" s="73">
        <f t="shared" si="1"/>
        <v>0</v>
      </c>
      <c r="I24" t="s">
        <v>126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122</v>
      </c>
      <c r="B25" s="78">
        <v>0</v>
      </c>
      <c r="C25" s="72">
        <v>0.05</v>
      </c>
      <c r="D25" s="73">
        <f t="shared" si="0"/>
        <v>0</v>
      </c>
      <c r="E25" s="72">
        <v>0.5</v>
      </c>
      <c r="F25" s="74"/>
      <c r="G25" s="73">
        <f t="shared" si="1"/>
        <v>0</v>
      </c>
      <c r="I25" t="s">
        <v>127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128</v>
      </c>
      <c r="B26" s="79">
        <v>0</v>
      </c>
      <c r="C26" s="72">
        <v>2</v>
      </c>
      <c r="D26" s="73">
        <f t="shared" si="0"/>
        <v>0</v>
      </c>
      <c r="E26" s="72">
        <v>0.5</v>
      </c>
      <c r="F26" s="74"/>
      <c r="G26" s="73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130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60"/>
    </row>
    <row r="29" spans="1:22" x14ac:dyDescent="0.25">
      <c r="A29" s="88" t="s">
        <v>131</v>
      </c>
      <c r="B29" s="88"/>
      <c r="C29" s="89"/>
      <c r="D29" s="88"/>
      <c r="E29" s="162"/>
      <c r="F29" s="188"/>
      <c r="G29" s="88">
        <f>TRUNC(ROUND(SUM(G12:G28),2),2)</f>
        <v>0</v>
      </c>
    </row>
    <row r="30" spans="1:22" s="63" customFormat="1" x14ac:dyDescent="0.25">
      <c r="A30" s="182" t="s">
        <v>132</v>
      </c>
      <c r="B30" s="183"/>
      <c r="C30" s="90"/>
      <c r="D30" s="90"/>
      <c r="E30" s="160"/>
      <c r="F30" s="160"/>
      <c r="G30" s="91"/>
    </row>
    <row r="31" spans="1:22" x14ac:dyDescent="0.25">
      <c r="A31" s="65" t="s">
        <v>133</v>
      </c>
      <c r="B31" s="116" t="s">
        <v>84</v>
      </c>
      <c r="C31" s="65" t="s">
        <v>134</v>
      </c>
      <c r="D31" s="65" t="s">
        <v>86</v>
      </c>
      <c r="E31" s="168" t="s">
        <v>87</v>
      </c>
      <c r="F31" s="169"/>
      <c r="G31" s="92" t="s">
        <v>88</v>
      </c>
    </row>
    <row r="32" spans="1:22" x14ac:dyDescent="0.25">
      <c r="A32" s="93"/>
      <c r="B32" s="94" t="s">
        <v>89</v>
      </c>
      <c r="C32" s="86" t="s">
        <v>90</v>
      </c>
      <c r="D32" s="86" t="s">
        <v>91</v>
      </c>
      <c r="E32" s="180" t="s">
        <v>92</v>
      </c>
      <c r="F32" s="181"/>
      <c r="G32" s="95" t="s">
        <v>93</v>
      </c>
    </row>
    <row r="33" spans="1:14" x14ac:dyDescent="0.25">
      <c r="A33" s="81" t="s">
        <v>135</v>
      </c>
      <c r="B33" s="96">
        <v>0</v>
      </c>
      <c r="C33" s="81">
        <v>5.5</v>
      </c>
      <c r="D33" s="73">
        <f>IFERROR(ROUND(B33*C33,5),0)</f>
        <v>0</v>
      </c>
      <c r="E33" s="72">
        <v>0.5</v>
      </c>
      <c r="F33" s="74"/>
      <c r="G33" s="74">
        <f>IFERROR(TRUNC(ROUND(D33*E33,2),2),0)</f>
        <v>0</v>
      </c>
    </row>
    <row r="34" spans="1:14" x14ac:dyDescent="0.25">
      <c r="A34" s="81" t="s">
        <v>136</v>
      </c>
      <c r="B34" s="96">
        <v>1</v>
      </c>
      <c r="C34" s="81">
        <v>5</v>
      </c>
      <c r="D34" s="73">
        <f t="shared" ref="D34:D38" si="3">IFERROR(ROUND(B34*C34,5),0)</f>
        <v>5</v>
      </c>
      <c r="E34" s="72">
        <v>0.5</v>
      </c>
      <c r="F34" s="74"/>
      <c r="G34" s="74">
        <f t="shared" ref="G34:G38" si="4">IFERROR(TRUNC(ROUND(D34*E34,2),2),0)</f>
        <v>2.5</v>
      </c>
    </row>
    <row r="35" spans="1:14" x14ac:dyDescent="0.25">
      <c r="A35" s="81" t="s">
        <v>137</v>
      </c>
      <c r="B35" s="96">
        <v>0</v>
      </c>
      <c r="C35" s="81">
        <v>4.5</v>
      </c>
      <c r="D35" s="73">
        <f t="shared" si="3"/>
        <v>0</v>
      </c>
      <c r="E35" s="72">
        <v>0.5</v>
      </c>
      <c r="F35" s="74"/>
      <c r="G35" s="74">
        <f t="shared" si="4"/>
        <v>0</v>
      </c>
    </row>
    <row r="36" spans="1:14" x14ac:dyDescent="0.25">
      <c r="A36" s="81" t="s">
        <v>138</v>
      </c>
      <c r="B36" s="96">
        <v>0</v>
      </c>
      <c r="C36" s="81">
        <v>5</v>
      </c>
      <c r="D36" s="73">
        <f t="shared" si="3"/>
        <v>0</v>
      </c>
      <c r="E36" s="72">
        <v>0.5</v>
      </c>
      <c r="F36" s="74"/>
      <c r="G36" s="74">
        <f t="shared" si="4"/>
        <v>0</v>
      </c>
      <c r="I36" s="97"/>
      <c r="J36" s="97"/>
      <c r="K36" s="97"/>
      <c r="L36" s="97"/>
      <c r="M36" s="97"/>
      <c r="N36" s="97"/>
    </row>
    <row r="37" spans="1:14" x14ac:dyDescent="0.25">
      <c r="A37" s="81" t="s">
        <v>139</v>
      </c>
      <c r="B37" s="96">
        <v>0</v>
      </c>
      <c r="C37" s="81">
        <v>6.5</v>
      </c>
      <c r="D37" s="73">
        <f t="shared" si="3"/>
        <v>0</v>
      </c>
      <c r="E37" s="72">
        <v>0.5</v>
      </c>
      <c r="F37" s="74"/>
      <c r="G37" s="74">
        <f t="shared" si="4"/>
        <v>0</v>
      </c>
      <c r="I37" s="97"/>
      <c r="J37" s="97"/>
      <c r="K37" s="97"/>
      <c r="L37" s="97"/>
      <c r="M37" s="97"/>
      <c r="N37" s="97"/>
    </row>
    <row r="38" spans="1:14" x14ac:dyDescent="0.25">
      <c r="A38" s="81"/>
      <c r="B38" s="9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97"/>
      <c r="J38" s="97"/>
      <c r="K38" s="97"/>
      <c r="L38" s="97"/>
      <c r="M38" s="97"/>
      <c r="N38" s="97"/>
    </row>
    <row r="39" spans="1:14" x14ac:dyDescent="0.25">
      <c r="A39" s="93"/>
      <c r="B39" s="98"/>
      <c r="C39" s="84"/>
      <c r="D39" s="86"/>
      <c r="E39" s="85"/>
      <c r="F39" s="87"/>
      <c r="G39" s="87"/>
      <c r="I39" s="97"/>
      <c r="J39" s="97"/>
      <c r="K39" s="97"/>
      <c r="L39" s="97"/>
      <c r="M39" s="97"/>
      <c r="N39" s="97"/>
    </row>
    <row r="40" spans="1:14" x14ac:dyDescent="0.25">
      <c r="A40" s="88" t="s">
        <v>140</v>
      </c>
      <c r="B40" s="121"/>
      <c r="C40" s="88"/>
      <c r="D40" s="88"/>
      <c r="E40" s="89"/>
      <c r="F40" s="99"/>
      <c r="G40" s="88">
        <f>TRUNC(ROUND(SUM(G33:G39),2),2)</f>
        <v>2.5</v>
      </c>
      <c r="I40" s="97"/>
      <c r="J40" s="97"/>
      <c r="K40" s="97"/>
      <c r="L40" s="97"/>
      <c r="M40" s="97"/>
      <c r="N40" s="97"/>
    </row>
    <row r="41" spans="1:14" s="63" customFormat="1" x14ac:dyDescent="0.25">
      <c r="A41" s="182" t="s">
        <v>141</v>
      </c>
      <c r="B41" s="183"/>
      <c r="C41" s="90"/>
      <c r="D41" s="90"/>
      <c r="E41" s="160"/>
      <c r="F41" s="160"/>
      <c r="G41" s="91"/>
      <c r="I41" s="100"/>
      <c r="J41" s="100"/>
      <c r="K41" s="100"/>
      <c r="L41" s="100"/>
      <c r="M41" s="100"/>
      <c r="N41" s="100"/>
    </row>
    <row r="42" spans="1:14" ht="15.75" customHeight="1" x14ac:dyDescent="0.25">
      <c r="A42" s="121" t="s">
        <v>142</v>
      </c>
      <c r="B42" s="99"/>
      <c r="C42" s="88" t="s">
        <v>5</v>
      </c>
      <c r="D42" s="88" t="s">
        <v>84</v>
      </c>
      <c r="E42" s="162" t="s">
        <v>143</v>
      </c>
      <c r="F42" s="162"/>
      <c r="G42" s="88" t="s">
        <v>88</v>
      </c>
      <c r="I42" s="97"/>
      <c r="J42" s="97"/>
      <c r="K42" s="97"/>
      <c r="L42" s="97"/>
      <c r="M42" s="97"/>
      <c r="N42" s="97"/>
    </row>
    <row r="43" spans="1:14" x14ac:dyDescent="0.25">
      <c r="A43" s="101"/>
      <c r="B43" s="102"/>
      <c r="C43" s="68"/>
      <c r="D43" s="68" t="s">
        <v>89</v>
      </c>
      <c r="E43" s="184" t="s">
        <v>90</v>
      </c>
      <c r="F43" s="185"/>
      <c r="G43" s="68" t="s">
        <v>91</v>
      </c>
      <c r="I43" s="97"/>
      <c r="J43" s="97"/>
      <c r="K43" s="97"/>
      <c r="L43" s="97"/>
      <c r="M43" s="97"/>
      <c r="N43" s="97"/>
    </row>
    <row r="44" spans="1:14" ht="25.5" x14ac:dyDescent="0.25">
      <c r="A44" s="103" t="s">
        <v>218</v>
      </c>
      <c r="B44" s="104"/>
      <c r="C44" s="105" t="s">
        <v>15</v>
      </c>
      <c r="D44" s="106">
        <v>1</v>
      </c>
      <c r="E44" s="107">
        <v>30</v>
      </c>
      <c r="F44" s="108"/>
      <c r="G44" s="81">
        <f>IFERROR(TRUNC(ROUND(D44*E44,2),2),0)</f>
        <v>30</v>
      </c>
      <c r="I44" s="97"/>
      <c r="J44" s="109"/>
      <c r="K44" s="97"/>
      <c r="L44" s="97"/>
      <c r="M44" s="97"/>
      <c r="N44" s="97"/>
    </row>
    <row r="45" spans="1:14" x14ac:dyDescent="0.25">
      <c r="A45" s="110" t="s">
        <v>219</v>
      </c>
      <c r="B45" s="75"/>
      <c r="C45" s="105" t="s">
        <v>15</v>
      </c>
      <c r="D45" s="106">
        <v>1</v>
      </c>
      <c r="E45" s="111">
        <v>5.5</v>
      </c>
      <c r="F45" s="76"/>
      <c r="G45" s="81">
        <f t="shared" ref="G45:G63" si="5">IFERROR(TRUNC(ROUND(D45*E45,2),2),0)</f>
        <v>5.5</v>
      </c>
      <c r="I45" s="97"/>
      <c r="J45" s="109"/>
      <c r="K45" s="97"/>
      <c r="L45" s="97"/>
      <c r="M45" s="97"/>
      <c r="N45" s="97"/>
    </row>
    <row r="46" spans="1:14" x14ac:dyDescent="0.25">
      <c r="A46" s="110" t="s">
        <v>220</v>
      </c>
      <c r="B46" s="75"/>
      <c r="C46" s="112" t="s">
        <v>40</v>
      </c>
      <c r="D46" s="113">
        <v>3</v>
      </c>
      <c r="E46" s="114">
        <v>2.46</v>
      </c>
      <c r="F46" s="74"/>
      <c r="G46" s="81">
        <f t="shared" si="5"/>
        <v>7.38</v>
      </c>
      <c r="I46" s="97"/>
      <c r="J46" s="109"/>
      <c r="K46" s="97"/>
      <c r="L46" s="97"/>
      <c r="M46" s="97"/>
      <c r="N46" s="97"/>
    </row>
    <row r="47" spans="1:14" ht="25.5" x14ac:dyDescent="0.25">
      <c r="A47" s="110" t="s">
        <v>253</v>
      </c>
      <c r="B47" s="75"/>
      <c r="C47" s="105" t="s">
        <v>221</v>
      </c>
      <c r="D47" s="106">
        <v>1</v>
      </c>
      <c r="E47" s="114">
        <v>0.3</v>
      </c>
      <c r="F47" s="74"/>
      <c r="G47" s="81">
        <f t="shared" si="5"/>
        <v>0.3</v>
      </c>
      <c r="I47" s="97"/>
      <c r="J47" s="109"/>
      <c r="K47" s="97"/>
      <c r="L47" s="97"/>
      <c r="M47" s="97"/>
      <c r="N47" s="97"/>
    </row>
    <row r="48" spans="1:14" ht="25.5" x14ac:dyDescent="0.25">
      <c r="A48" s="110" t="s">
        <v>254</v>
      </c>
      <c r="B48" s="75"/>
      <c r="C48" s="105" t="s">
        <v>15</v>
      </c>
      <c r="D48" s="106">
        <v>1</v>
      </c>
      <c r="E48" s="114">
        <v>30</v>
      </c>
      <c r="F48" s="74"/>
      <c r="G48" s="81">
        <f t="shared" si="5"/>
        <v>30</v>
      </c>
      <c r="I48" s="97"/>
      <c r="J48" s="109"/>
      <c r="K48" s="97"/>
      <c r="L48" s="97"/>
      <c r="M48" s="97"/>
      <c r="N48" s="97"/>
    </row>
    <row r="49" spans="1:14" ht="25.5" x14ac:dyDescent="0.25">
      <c r="A49" s="110" t="s">
        <v>198</v>
      </c>
      <c r="B49" s="75"/>
      <c r="C49" s="105" t="s">
        <v>15</v>
      </c>
      <c r="D49" s="106">
        <v>3</v>
      </c>
      <c r="E49" s="114">
        <v>4.3</v>
      </c>
      <c r="F49" s="74"/>
      <c r="G49" s="81">
        <f t="shared" si="5"/>
        <v>12.9</v>
      </c>
      <c r="I49" s="97"/>
      <c r="J49" s="109"/>
      <c r="K49" s="97"/>
      <c r="L49" s="97"/>
      <c r="M49" s="97"/>
      <c r="N49" s="97"/>
    </row>
    <row r="50" spans="1:14" x14ac:dyDescent="0.25">
      <c r="A50" s="110" t="s">
        <v>255</v>
      </c>
      <c r="B50" s="75"/>
      <c r="C50" s="105" t="s">
        <v>15</v>
      </c>
      <c r="D50" s="106">
        <v>1</v>
      </c>
      <c r="E50" s="114">
        <v>3</v>
      </c>
      <c r="F50" s="74"/>
      <c r="G50" s="81">
        <f t="shared" si="5"/>
        <v>3</v>
      </c>
      <c r="I50" s="97"/>
      <c r="J50" s="109"/>
      <c r="K50" s="97"/>
      <c r="L50" s="97"/>
      <c r="M50" s="97"/>
      <c r="N50" s="97"/>
    </row>
    <row r="51" spans="1:14" x14ac:dyDescent="0.25">
      <c r="A51" s="110" t="s">
        <v>25</v>
      </c>
      <c r="B51" s="75"/>
      <c r="C51" s="105" t="s">
        <v>25</v>
      </c>
      <c r="D51" s="106" t="s">
        <v>25</v>
      </c>
      <c r="E51" s="114">
        <v>0</v>
      </c>
      <c r="F51" s="74"/>
      <c r="G51" s="81">
        <f t="shared" si="5"/>
        <v>0</v>
      </c>
      <c r="I51" s="97"/>
      <c r="J51" s="109"/>
      <c r="K51" s="97"/>
      <c r="L51" s="97"/>
      <c r="M51" s="97"/>
      <c r="N51" s="97"/>
    </row>
    <row r="52" spans="1:14" x14ac:dyDescent="0.25">
      <c r="A52" s="110" t="s">
        <v>25</v>
      </c>
      <c r="B52" s="75"/>
      <c r="C52" s="105" t="s">
        <v>25</v>
      </c>
      <c r="D52" s="106" t="s">
        <v>25</v>
      </c>
      <c r="E52" s="114">
        <v>0</v>
      </c>
      <c r="F52" s="74"/>
      <c r="G52" s="81">
        <f t="shared" si="5"/>
        <v>0</v>
      </c>
      <c r="I52" s="97"/>
      <c r="J52" s="109"/>
      <c r="K52" s="97"/>
      <c r="L52" s="97"/>
      <c r="M52" s="97"/>
      <c r="N52" s="97"/>
    </row>
    <row r="53" spans="1:14" x14ac:dyDescent="0.25">
      <c r="A53" s="110" t="s">
        <v>25</v>
      </c>
      <c r="B53" s="75"/>
      <c r="C53" s="105" t="s">
        <v>25</v>
      </c>
      <c r="D53" s="106" t="s">
        <v>25</v>
      </c>
      <c r="E53" s="114">
        <v>0</v>
      </c>
      <c r="F53" s="74"/>
      <c r="G53" s="81">
        <f t="shared" si="5"/>
        <v>0</v>
      </c>
      <c r="I53" s="97"/>
      <c r="J53" s="109"/>
      <c r="K53" s="97"/>
      <c r="L53" s="97"/>
      <c r="M53" s="97"/>
      <c r="N53" s="97"/>
    </row>
    <row r="54" spans="1:14" x14ac:dyDescent="0.25">
      <c r="A54" s="110" t="s">
        <v>25</v>
      </c>
      <c r="B54" s="75"/>
      <c r="C54" s="105" t="s">
        <v>25</v>
      </c>
      <c r="D54" s="106" t="s">
        <v>25</v>
      </c>
      <c r="E54" s="114">
        <v>0</v>
      </c>
      <c r="F54" s="74"/>
      <c r="G54" s="81">
        <f t="shared" si="5"/>
        <v>0</v>
      </c>
      <c r="I54" s="97"/>
      <c r="J54" s="109"/>
      <c r="K54" s="97"/>
      <c r="L54" s="97"/>
      <c r="M54" s="97"/>
      <c r="N54" s="97"/>
    </row>
    <row r="55" spans="1:14" x14ac:dyDescent="0.25">
      <c r="A55" s="96" t="s">
        <v>25</v>
      </c>
      <c r="B55" s="72"/>
      <c r="C55" s="105" t="s">
        <v>25</v>
      </c>
      <c r="D55" s="106" t="s">
        <v>25</v>
      </c>
      <c r="E55" s="96">
        <v>0</v>
      </c>
      <c r="F55" s="74"/>
      <c r="G55" s="81">
        <f t="shared" si="5"/>
        <v>0</v>
      </c>
      <c r="I55" s="97"/>
      <c r="J55" s="97"/>
      <c r="K55" s="97"/>
      <c r="L55" s="97"/>
      <c r="M55" s="97"/>
      <c r="N55" s="97"/>
    </row>
    <row r="56" spans="1:14" x14ac:dyDescent="0.25">
      <c r="A56" s="110" t="s">
        <v>25</v>
      </c>
      <c r="B56" s="75"/>
      <c r="C56" s="105" t="s">
        <v>25</v>
      </c>
      <c r="D56" s="106" t="s">
        <v>25</v>
      </c>
      <c r="E56" s="114">
        <v>0</v>
      </c>
      <c r="F56" s="74"/>
      <c r="G56" s="81">
        <f t="shared" si="5"/>
        <v>0</v>
      </c>
      <c r="I56" s="97"/>
      <c r="J56" s="109"/>
      <c r="K56" s="97"/>
      <c r="L56" s="97"/>
      <c r="M56" s="97"/>
      <c r="N56" s="97"/>
    </row>
    <row r="57" spans="1:14" x14ac:dyDescent="0.25">
      <c r="A57" s="110" t="s">
        <v>25</v>
      </c>
      <c r="B57" s="75"/>
      <c r="C57" s="105" t="s">
        <v>25</v>
      </c>
      <c r="D57" s="106" t="s">
        <v>25</v>
      </c>
      <c r="E57" s="114">
        <v>0</v>
      </c>
      <c r="F57" s="74"/>
      <c r="G57" s="81">
        <f t="shared" si="5"/>
        <v>0</v>
      </c>
      <c r="I57" s="97"/>
      <c r="J57" s="109"/>
      <c r="K57" s="97"/>
      <c r="L57" s="97"/>
      <c r="M57" s="97"/>
      <c r="N57" s="97"/>
    </row>
    <row r="58" spans="1:14" x14ac:dyDescent="0.25">
      <c r="A58" s="110" t="s">
        <v>25</v>
      </c>
      <c r="B58" s="75"/>
      <c r="C58" s="105" t="s">
        <v>25</v>
      </c>
      <c r="D58" s="106" t="s">
        <v>25</v>
      </c>
      <c r="E58" s="114">
        <v>0</v>
      </c>
      <c r="F58" s="74"/>
      <c r="G58" s="81">
        <f t="shared" si="5"/>
        <v>0</v>
      </c>
      <c r="I58" s="97"/>
      <c r="J58" s="109"/>
      <c r="K58" s="97"/>
      <c r="L58" s="97"/>
      <c r="M58" s="97"/>
      <c r="N58" s="97"/>
    </row>
    <row r="59" spans="1:14" x14ac:dyDescent="0.25">
      <c r="A59" s="110" t="s">
        <v>25</v>
      </c>
      <c r="B59" s="75"/>
      <c r="C59" s="105" t="s">
        <v>25</v>
      </c>
      <c r="D59" s="106" t="s">
        <v>25</v>
      </c>
      <c r="E59" s="114">
        <v>0</v>
      </c>
      <c r="F59" s="74"/>
      <c r="G59" s="81">
        <f t="shared" si="5"/>
        <v>0</v>
      </c>
      <c r="I59" s="97"/>
      <c r="J59" s="109"/>
      <c r="K59" s="97"/>
      <c r="L59" s="97"/>
      <c r="M59" s="97"/>
      <c r="N59" s="97"/>
    </row>
    <row r="60" spans="1:14" x14ac:dyDescent="0.25">
      <c r="A60" s="110" t="s">
        <v>25</v>
      </c>
      <c r="B60" s="75"/>
      <c r="C60" s="105" t="s">
        <v>25</v>
      </c>
      <c r="D60" s="106" t="s">
        <v>25</v>
      </c>
      <c r="E60" s="114">
        <v>0</v>
      </c>
      <c r="F60" s="74"/>
      <c r="G60" s="81">
        <f t="shared" si="5"/>
        <v>0</v>
      </c>
      <c r="I60" s="97"/>
      <c r="J60" s="109"/>
      <c r="K60" s="97"/>
      <c r="L60" s="97"/>
      <c r="M60" s="97"/>
      <c r="N60" s="97"/>
    </row>
    <row r="61" spans="1:14" x14ac:dyDescent="0.25">
      <c r="A61" s="96" t="s">
        <v>25</v>
      </c>
      <c r="B61" s="72"/>
      <c r="C61" s="81" t="s">
        <v>25</v>
      </c>
      <c r="D61" s="81" t="s">
        <v>25</v>
      </c>
      <c r="E61" s="96">
        <v>0</v>
      </c>
      <c r="F61" s="74"/>
      <c r="G61" s="81">
        <f t="shared" si="5"/>
        <v>0</v>
      </c>
      <c r="I61" s="97"/>
      <c r="J61" s="97"/>
      <c r="K61" s="97"/>
      <c r="L61" s="97"/>
      <c r="M61" s="97"/>
      <c r="N61" s="97"/>
    </row>
    <row r="62" spans="1:14" x14ac:dyDescent="0.25">
      <c r="A62" s="96" t="s">
        <v>25</v>
      </c>
      <c r="B62" s="72"/>
      <c r="C62" s="81" t="s">
        <v>25</v>
      </c>
      <c r="D62" s="81" t="s">
        <v>25</v>
      </c>
      <c r="E62" s="96">
        <v>0</v>
      </c>
      <c r="F62" s="74"/>
      <c r="G62" s="81">
        <f t="shared" si="5"/>
        <v>0</v>
      </c>
      <c r="I62" s="97"/>
      <c r="J62" s="97"/>
      <c r="K62" s="97"/>
      <c r="L62" s="97"/>
      <c r="M62" s="97"/>
      <c r="N62" s="97"/>
    </row>
    <row r="63" spans="1:14" x14ac:dyDescent="0.25">
      <c r="A63" s="115" t="s">
        <v>25</v>
      </c>
      <c r="B63" s="85"/>
      <c r="C63" s="84" t="s">
        <v>25</v>
      </c>
      <c r="D63" s="84" t="s">
        <v>25</v>
      </c>
      <c r="E63" s="115">
        <v>0</v>
      </c>
      <c r="F63" s="87"/>
      <c r="G63" s="81">
        <f t="shared" si="5"/>
        <v>0</v>
      </c>
      <c r="I63" s="97"/>
      <c r="J63" s="97"/>
      <c r="K63" s="97"/>
      <c r="L63" s="97"/>
      <c r="M63" s="97"/>
      <c r="N63" s="97"/>
    </row>
    <row r="64" spans="1:14" x14ac:dyDescent="0.25">
      <c r="A64" s="121" t="s">
        <v>25</v>
      </c>
      <c r="B64" s="89"/>
      <c r="C64" s="88" t="s">
        <v>25</v>
      </c>
      <c r="D64" s="88" t="s">
        <v>25</v>
      </c>
      <c r="E64" s="121">
        <v>0</v>
      </c>
      <c r="F64" s="99"/>
      <c r="G64" s="99">
        <f>TRUNC(ROUND(SUM(G44:G63),2),2)</f>
        <v>89.08</v>
      </c>
      <c r="I64" s="97"/>
      <c r="J64" s="97"/>
      <c r="K64" s="97"/>
      <c r="L64" s="97"/>
      <c r="M64" s="97"/>
      <c r="N64" s="97"/>
    </row>
    <row r="65" spans="1:22" s="63" customFormat="1" x14ac:dyDescent="0.25">
      <c r="A65" s="182" t="s">
        <v>145</v>
      </c>
      <c r="B65" s="183"/>
      <c r="C65" s="90"/>
      <c r="D65" s="90"/>
      <c r="E65" s="160"/>
      <c r="F65" s="160"/>
      <c r="G65" s="91"/>
      <c r="I65" s="100"/>
      <c r="J65" s="100"/>
      <c r="K65" s="100"/>
      <c r="L65" s="100"/>
      <c r="M65" s="100"/>
      <c r="N65" s="100"/>
    </row>
    <row r="66" spans="1:22" ht="27.75" customHeight="1" x14ac:dyDescent="0.25">
      <c r="A66" s="167" t="s">
        <v>83</v>
      </c>
      <c r="B66" s="168"/>
      <c r="C66" s="65" t="s">
        <v>146</v>
      </c>
      <c r="D66" s="65" t="s">
        <v>147</v>
      </c>
      <c r="E66" s="167" t="s">
        <v>85</v>
      </c>
      <c r="F66" s="169"/>
      <c r="G66" s="92" t="s">
        <v>148</v>
      </c>
    </row>
    <row r="67" spans="1:22" x14ac:dyDescent="0.25">
      <c r="A67" s="98"/>
      <c r="B67" s="59"/>
      <c r="C67" s="86"/>
      <c r="D67" s="86" t="s">
        <v>89</v>
      </c>
      <c r="E67" s="170" t="s">
        <v>90</v>
      </c>
      <c r="F67" s="171"/>
      <c r="G67" s="68" t="s">
        <v>149</v>
      </c>
    </row>
    <row r="68" spans="1:22" ht="15.75" thickBot="1" x14ac:dyDescent="0.3">
      <c r="A68" s="172"/>
      <c r="B68" s="173"/>
      <c r="C68" s="117"/>
      <c r="D68" s="117"/>
      <c r="E68" s="114"/>
      <c r="F68" s="74"/>
      <c r="G68" s="117"/>
    </row>
    <row r="69" spans="1:22" ht="15.75" thickBot="1" x14ac:dyDescent="0.3">
      <c r="A69" s="174" t="s">
        <v>150</v>
      </c>
      <c r="B69" s="175"/>
      <c r="C69" s="82" t="s">
        <v>15</v>
      </c>
      <c r="D69" s="82">
        <v>1</v>
      </c>
      <c r="E69" s="96">
        <v>4</v>
      </c>
      <c r="F69" s="74"/>
      <c r="G69" s="81">
        <f>IFERROR(TRUNC(ROUND(D69*E69,2),2),0)</f>
        <v>4</v>
      </c>
      <c r="I69" s="118" t="s">
        <v>151</v>
      </c>
      <c r="J69" s="119">
        <v>0</v>
      </c>
    </row>
    <row r="70" spans="1:22" x14ac:dyDescent="0.25">
      <c r="A70" s="176"/>
      <c r="B70" s="177"/>
      <c r="C70" s="86"/>
      <c r="D70" s="86"/>
      <c r="E70" s="178"/>
      <c r="F70" s="179"/>
      <c r="G70" s="84"/>
    </row>
    <row r="71" spans="1:22" x14ac:dyDescent="0.25">
      <c r="A71" s="121" t="s">
        <v>152</v>
      </c>
      <c r="B71" s="89"/>
      <c r="C71" s="88"/>
      <c r="D71" s="88"/>
      <c r="E71" s="88"/>
      <c r="F71" s="89"/>
      <c r="G71" s="88">
        <f>TRUNC(ROUND(SUM(G68:G70),5),2)</f>
        <v>4</v>
      </c>
    </row>
    <row r="72" spans="1:22" s="63" customFormat="1" ht="15.75" customHeight="1" x14ac:dyDescent="0.25">
      <c r="A72" s="154"/>
      <c r="B72" s="155"/>
      <c r="C72" s="160" t="s">
        <v>153</v>
      </c>
      <c r="D72" s="160"/>
      <c r="E72" s="160"/>
      <c r="F72" s="160"/>
      <c r="G72" s="120">
        <f>TRUNC(ROUND(G29+G40+G64+G71,2),2)</f>
        <v>95.58</v>
      </c>
    </row>
    <row r="73" spans="1:22" ht="15.75" customHeight="1" x14ac:dyDescent="0.25">
      <c r="A73" s="156"/>
      <c r="B73" s="157"/>
      <c r="C73" s="161" t="s">
        <v>154</v>
      </c>
      <c r="D73" s="162"/>
      <c r="E73" s="162"/>
      <c r="F73" s="122">
        <v>0.03</v>
      </c>
      <c r="G73" s="88">
        <f>TRUNC(ROUND(G72*F73,2),2)</f>
        <v>2.87</v>
      </c>
    </row>
    <row r="74" spans="1:22" ht="15.75" customHeight="1" x14ac:dyDescent="0.25">
      <c r="A74" s="156"/>
      <c r="B74" s="157"/>
      <c r="C74" s="161" t="s">
        <v>155</v>
      </c>
      <c r="D74" s="162"/>
      <c r="E74" s="162"/>
      <c r="F74" s="123">
        <v>1.1000000000000001E-3</v>
      </c>
      <c r="G74" s="88">
        <f>TRUNC(ROUND(G72*F74,2),2)</f>
        <v>0.11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156</v>
      </c>
      <c r="D75" s="162"/>
      <c r="E75" s="162"/>
      <c r="F75" s="99"/>
      <c r="G75" s="88">
        <f>TRUNC(ROUND(SUM(G72:G74),2),2)</f>
        <v>98.56</v>
      </c>
      <c r="U75" t="s">
        <v>157</v>
      </c>
      <c r="V75">
        <f>+TRUNC(ROUND(G29+G40+G71+G73+G74,2),2)</f>
        <v>9.48</v>
      </c>
    </row>
    <row r="76" spans="1:22" s="63" customFormat="1" ht="15.75" customHeight="1" x14ac:dyDescent="0.25">
      <c r="A76" s="163" t="s">
        <v>158</v>
      </c>
      <c r="B76" s="164"/>
      <c r="C76" s="165" t="s">
        <v>159</v>
      </c>
      <c r="D76" s="166"/>
      <c r="E76" s="166"/>
      <c r="F76" s="124"/>
      <c r="G76" s="125"/>
      <c r="U76" s="63" t="s">
        <v>160</v>
      </c>
      <c r="V76" s="63">
        <f>+G64</f>
        <v>89.08</v>
      </c>
    </row>
    <row r="77" spans="1:22" x14ac:dyDescent="0.25">
      <c r="A77" s="126"/>
      <c r="B77" s="126"/>
      <c r="C77" s="126"/>
      <c r="D77" s="126"/>
      <c r="E77" s="126"/>
      <c r="F77" s="126"/>
      <c r="G77" s="126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70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3" t="s">
        <v>71</v>
      </c>
      <c r="B2" s="44"/>
      <c r="C2" s="44"/>
      <c r="D2" s="44" t="s">
        <v>72</v>
      </c>
      <c r="E2" s="192" t="s">
        <v>230</v>
      </c>
      <c r="F2" s="192"/>
      <c r="G2" s="193"/>
    </row>
    <row r="3" spans="1:28" ht="32.25" customHeight="1" x14ac:dyDescent="0.25">
      <c r="A3" s="43" t="s">
        <v>73</v>
      </c>
      <c r="B3" s="45"/>
      <c r="C3" s="44"/>
      <c r="D3" s="44"/>
      <c r="E3" s="192"/>
      <c r="F3" s="192"/>
      <c r="G3" s="193"/>
      <c r="AB3" t="s">
        <v>244</v>
      </c>
    </row>
    <row r="4" spans="1:28" ht="18" x14ac:dyDescent="0.25">
      <c r="A4" s="194" t="s">
        <v>74</v>
      </c>
      <c r="B4" s="195"/>
      <c r="C4" s="195"/>
      <c r="D4" s="195"/>
      <c r="E4" s="195"/>
      <c r="F4" s="195"/>
      <c r="G4" s="196"/>
    </row>
    <row r="5" spans="1:28" x14ac:dyDescent="0.25">
      <c r="A5" s="46"/>
      <c r="B5" s="47"/>
      <c r="C5" s="47"/>
      <c r="D5" s="48" t="s">
        <v>75</v>
      </c>
      <c r="F5" s="49"/>
      <c r="G5" s="50"/>
    </row>
    <row r="6" spans="1:28" x14ac:dyDescent="0.25">
      <c r="A6" s="51" t="s">
        <v>76</v>
      </c>
      <c r="B6" s="52"/>
      <c r="C6" s="47"/>
      <c r="D6" s="47"/>
      <c r="E6" s="47"/>
      <c r="F6" s="47"/>
      <c r="G6" s="53"/>
    </row>
    <row r="7" spans="1:28" ht="42" customHeight="1" x14ac:dyDescent="0.25">
      <c r="A7" s="197" t="s">
        <v>241</v>
      </c>
      <c r="B7" s="198"/>
      <c r="C7" s="198"/>
      <c r="D7" s="198"/>
      <c r="E7" s="198"/>
      <c r="F7" s="54" t="s">
        <v>77</v>
      </c>
      <c r="G7" s="55" t="s">
        <v>15</v>
      </c>
      <c r="H7" s="56"/>
      <c r="I7" s="57" t="s">
        <v>78</v>
      </c>
      <c r="J7" s="56">
        <v>2</v>
      </c>
    </row>
    <row r="8" spans="1:28" x14ac:dyDescent="0.25">
      <c r="A8" s="58" t="s">
        <v>79</v>
      </c>
      <c r="B8" s="59"/>
      <c r="C8" s="59"/>
      <c r="D8" s="59"/>
      <c r="E8" s="199"/>
      <c r="F8" s="199"/>
      <c r="G8" s="60"/>
    </row>
    <row r="9" spans="1:28" s="63" customFormat="1" x14ac:dyDescent="0.25">
      <c r="A9" s="200" t="s">
        <v>80</v>
      </c>
      <c r="B9" s="201"/>
      <c r="C9" s="61"/>
      <c r="D9" s="61"/>
      <c r="E9" s="202"/>
      <c r="F9" s="202"/>
      <c r="G9" s="62"/>
      <c r="I9" s="64" t="s">
        <v>81</v>
      </c>
      <c r="J9" s="64" t="s">
        <v>82</v>
      </c>
    </row>
    <row r="10" spans="1:28" ht="15.75" x14ac:dyDescent="0.25">
      <c r="A10" s="65" t="s">
        <v>83</v>
      </c>
      <c r="B10" s="65" t="s">
        <v>84</v>
      </c>
      <c r="C10" s="65" t="s">
        <v>85</v>
      </c>
      <c r="D10" s="65" t="s">
        <v>86</v>
      </c>
      <c r="E10" s="186" t="s">
        <v>87</v>
      </c>
      <c r="F10" s="186"/>
      <c r="G10" s="65" t="s">
        <v>88</v>
      </c>
      <c r="I10" s="66">
        <v>0.5</v>
      </c>
      <c r="J10" s="66">
        <f>1/I10</f>
        <v>2</v>
      </c>
    </row>
    <row r="11" spans="1:28" x14ac:dyDescent="0.25">
      <c r="A11" s="67"/>
      <c r="B11" s="68" t="s">
        <v>89</v>
      </c>
      <c r="C11" s="69" t="s">
        <v>90</v>
      </c>
      <c r="D11" s="68" t="s">
        <v>91</v>
      </c>
      <c r="E11" s="187" t="s">
        <v>92</v>
      </c>
      <c r="F11" s="185"/>
      <c r="G11" s="70" t="s">
        <v>93</v>
      </c>
      <c r="L11" t="s">
        <v>94</v>
      </c>
      <c r="M11" t="s">
        <v>95</v>
      </c>
      <c r="N11" t="s">
        <v>96</v>
      </c>
      <c r="O11" t="s">
        <v>97</v>
      </c>
      <c r="P11" t="s">
        <v>98</v>
      </c>
      <c r="Q11" t="s">
        <v>99</v>
      </c>
      <c r="R11" t="s">
        <v>100</v>
      </c>
      <c r="S11" t="s">
        <v>101</v>
      </c>
    </row>
    <row r="12" spans="1:28" x14ac:dyDescent="0.25">
      <c r="A12" s="71" t="s">
        <v>102</v>
      </c>
      <c r="B12" s="71">
        <v>0</v>
      </c>
      <c r="C12" s="72">
        <v>4.25</v>
      </c>
      <c r="D12" s="73">
        <f>IFERROR(ROUND(B12*C12,5),0)</f>
        <v>0</v>
      </c>
      <c r="E12" s="72">
        <v>0.43</v>
      </c>
      <c r="F12" s="74"/>
      <c r="G12" s="73">
        <f>IFERROR(TRUNC(ROUND(D12*E12,2),2),0)</f>
        <v>0</v>
      </c>
      <c r="I12" t="s">
        <v>103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104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0.43</v>
      </c>
      <c r="F13" s="76"/>
      <c r="G13" s="73">
        <f t="shared" ref="G13:G26" si="1">IFERROR(TRUNC(ROUND(D13*E13,2),2),0)</f>
        <v>0</v>
      </c>
      <c r="I13" t="s">
        <v>105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106</v>
      </c>
      <c r="B14" s="71">
        <v>0</v>
      </c>
      <c r="C14" s="72">
        <v>20</v>
      </c>
      <c r="D14" s="73">
        <f t="shared" si="0"/>
        <v>0</v>
      </c>
      <c r="E14" s="72">
        <v>0.43</v>
      </c>
      <c r="F14" s="74"/>
      <c r="G14" s="73">
        <f t="shared" si="1"/>
        <v>0</v>
      </c>
      <c r="I14" t="s">
        <v>107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108</v>
      </c>
      <c r="B15" s="71">
        <v>0</v>
      </c>
      <c r="C15" s="72">
        <v>1</v>
      </c>
      <c r="D15" s="73">
        <f t="shared" si="0"/>
        <v>0</v>
      </c>
      <c r="E15" s="72">
        <v>0.43</v>
      </c>
      <c r="F15" s="74"/>
      <c r="G15" s="73">
        <f t="shared" si="1"/>
        <v>0</v>
      </c>
      <c r="I15" t="s">
        <v>109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110</v>
      </c>
      <c r="B16" s="71">
        <v>0</v>
      </c>
      <c r="C16" s="72">
        <v>0.5</v>
      </c>
      <c r="D16" s="73">
        <f t="shared" si="0"/>
        <v>0</v>
      </c>
      <c r="E16" s="72">
        <v>0.43</v>
      </c>
      <c r="F16" s="74"/>
      <c r="G16" s="73">
        <f t="shared" si="1"/>
        <v>0</v>
      </c>
      <c r="I16" t="s">
        <v>111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109</v>
      </c>
      <c r="B17" s="71">
        <v>0</v>
      </c>
      <c r="C17" s="72">
        <v>0.15</v>
      </c>
      <c r="D17" s="73">
        <f t="shared" si="0"/>
        <v>0</v>
      </c>
      <c r="E17" s="72">
        <v>0.43</v>
      </c>
      <c r="F17" s="74"/>
      <c r="G17" s="73">
        <f t="shared" si="1"/>
        <v>0</v>
      </c>
      <c r="I17" t="s">
        <v>112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113</v>
      </c>
      <c r="B18" s="71">
        <v>0</v>
      </c>
      <c r="C18" s="72">
        <v>0.15</v>
      </c>
      <c r="D18" s="73">
        <f t="shared" si="0"/>
        <v>0</v>
      </c>
      <c r="E18" s="72">
        <v>0.43</v>
      </c>
      <c r="F18" s="74"/>
      <c r="G18" s="73">
        <f t="shared" si="1"/>
        <v>0</v>
      </c>
      <c r="I18" t="s">
        <v>114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115</v>
      </c>
      <c r="B19" s="71">
        <v>0</v>
      </c>
      <c r="C19" s="72">
        <v>0.16</v>
      </c>
      <c r="D19" s="73">
        <f t="shared" si="0"/>
        <v>0</v>
      </c>
      <c r="E19" s="72">
        <v>0.43</v>
      </c>
      <c r="F19" s="74"/>
      <c r="G19" s="73">
        <f t="shared" si="1"/>
        <v>0</v>
      </c>
      <c r="I19" t="s">
        <v>116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117</v>
      </c>
      <c r="B20" s="71">
        <v>0</v>
      </c>
      <c r="C20" s="72">
        <v>0.2</v>
      </c>
      <c r="D20" s="73">
        <f t="shared" si="0"/>
        <v>0</v>
      </c>
      <c r="E20" s="72">
        <v>0.43</v>
      </c>
      <c r="F20" s="74"/>
      <c r="G20" s="73">
        <f t="shared" si="1"/>
        <v>0</v>
      </c>
      <c r="I20" t="s">
        <v>118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119</v>
      </c>
      <c r="B21" s="71">
        <v>0</v>
      </c>
      <c r="C21" s="72">
        <v>0.2</v>
      </c>
      <c r="D21" s="73">
        <f t="shared" si="0"/>
        <v>0</v>
      </c>
      <c r="E21" s="72">
        <v>0.43</v>
      </c>
      <c r="F21" s="74"/>
      <c r="G21" s="73">
        <f t="shared" si="1"/>
        <v>0</v>
      </c>
      <c r="I21" t="s">
        <v>120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121</v>
      </c>
      <c r="B22" s="71">
        <v>0</v>
      </c>
      <c r="C22" s="72">
        <v>0.17</v>
      </c>
      <c r="D22" s="73">
        <f t="shared" si="0"/>
        <v>0</v>
      </c>
      <c r="E22" s="72">
        <v>0.43</v>
      </c>
      <c r="F22" s="74"/>
      <c r="G22" s="73">
        <f t="shared" si="1"/>
        <v>0</v>
      </c>
      <c r="I22" t="s">
        <v>122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123</v>
      </c>
      <c r="B23" s="71">
        <v>0</v>
      </c>
      <c r="C23" s="72">
        <v>0.05</v>
      </c>
      <c r="D23" s="73">
        <f t="shared" si="0"/>
        <v>0</v>
      </c>
      <c r="E23" s="72">
        <v>0.43</v>
      </c>
      <c r="F23" s="74"/>
      <c r="G23" s="73">
        <f t="shared" si="1"/>
        <v>0</v>
      </c>
      <c r="I23" t="s">
        <v>124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125</v>
      </c>
      <c r="B24" s="71">
        <v>0</v>
      </c>
      <c r="C24" s="72">
        <v>0.05</v>
      </c>
      <c r="D24" s="73">
        <f t="shared" si="0"/>
        <v>0</v>
      </c>
      <c r="E24" s="72">
        <v>0.43</v>
      </c>
      <c r="F24" s="74"/>
      <c r="G24" s="73">
        <f t="shared" si="1"/>
        <v>0</v>
      </c>
      <c r="I24" t="s">
        <v>126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122</v>
      </c>
      <c r="B25" s="78">
        <v>0</v>
      </c>
      <c r="C25" s="72">
        <v>0.05</v>
      </c>
      <c r="D25" s="73">
        <f t="shared" si="0"/>
        <v>0</v>
      </c>
      <c r="E25" s="72">
        <v>0.43</v>
      </c>
      <c r="F25" s="74"/>
      <c r="G25" s="73">
        <f t="shared" si="1"/>
        <v>0</v>
      </c>
      <c r="I25" t="s">
        <v>127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128</v>
      </c>
      <c r="B26" s="79">
        <v>0</v>
      </c>
      <c r="C26" s="72">
        <v>2</v>
      </c>
      <c r="D26" s="73">
        <f t="shared" si="0"/>
        <v>0</v>
      </c>
      <c r="E26" s="72">
        <v>0.43</v>
      </c>
      <c r="F26" s="74"/>
      <c r="G26" s="73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130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60"/>
    </row>
    <row r="29" spans="1:22" x14ac:dyDescent="0.25">
      <c r="A29" s="88" t="s">
        <v>131</v>
      </c>
      <c r="B29" s="88"/>
      <c r="C29" s="89"/>
      <c r="D29" s="88"/>
      <c r="E29" s="162"/>
      <c r="F29" s="188"/>
      <c r="G29" s="88">
        <f>TRUNC(ROUND(SUM(G12:G28),2),2)</f>
        <v>0</v>
      </c>
    </row>
    <row r="30" spans="1:22" s="63" customFormat="1" x14ac:dyDescent="0.25">
      <c r="A30" s="182" t="s">
        <v>132</v>
      </c>
      <c r="B30" s="183"/>
      <c r="C30" s="90"/>
      <c r="D30" s="90"/>
      <c r="E30" s="160"/>
      <c r="F30" s="160"/>
      <c r="G30" s="91"/>
    </row>
    <row r="31" spans="1:22" x14ac:dyDescent="0.25">
      <c r="A31" s="65" t="s">
        <v>133</v>
      </c>
      <c r="B31" s="116" t="s">
        <v>84</v>
      </c>
      <c r="C31" s="65" t="s">
        <v>134</v>
      </c>
      <c r="D31" s="65" t="s">
        <v>86</v>
      </c>
      <c r="E31" s="168" t="s">
        <v>87</v>
      </c>
      <c r="F31" s="169"/>
      <c r="G31" s="92" t="s">
        <v>88</v>
      </c>
    </row>
    <row r="32" spans="1:22" x14ac:dyDescent="0.25">
      <c r="A32" s="93"/>
      <c r="B32" s="94" t="s">
        <v>89</v>
      </c>
      <c r="C32" s="86" t="s">
        <v>90</v>
      </c>
      <c r="D32" s="86" t="s">
        <v>91</v>
      </c>
      <c r="E32" s="180" t="s">
        <v>92</v>
      </c>
      <c r="F32" s="181"/>
      <c r="G32" s="95" t="s">
        <v>93</v>
      </c>
    </row>
    <row r="33" spans="1:14" x14ac:dyDescent="0.25">
      <c r="A33" s="81" t="s">
        <v>135</v>
      </c>
      <c r="B33" s="96">
        <v>0</v>
      </c>
      <c r="C33" s="81">
        <v>5.5</v>
      </c>
      <c r="D33" s="73">
        <f>IFERROR(ROUND(B33*C33,5),0)</f>
        <v>0</v>
      </c>
      <c r="E33" s="72">
        <v>0.43</v>
      </c>
      <c r="F33" s="74"/>
      <c r="G33" s="74">
        <f>IFERROR(TRUNC(ROUND(D33*E33,2),2),0)</f>
        <v>0</v>
      </c>
    </row>
    <row r="34" spans="1:14" x14ac:dyDescent="0.25">
      <c r="A34" s="81" t="s">
        <v>136</v>
      </c>
      <c r="B34" s="96">
        <v>1</v>
      </c>
      <c r="C34" s="81">
        <v>5</v>
      </c>
      <c r="D34" s="73">
        <f t="shared" ref="D34:D38" si="3">IFERROR(ROUND(B34*C34,5),0)</f>
        <v>5</v>
      </c>
      <c r="E34" s="72">
        <v>0.43</v>
      </c>
      <c r="F34" s="74"/>
      <c r="G34" s="74">
        <f t="shared" ref="G34:G38" si="4">IFERROR(TRUNC(ROUND(D34*E34,2),2),0)</f>
        <v>2.15</v>
      </c>
    </row>
    <row r="35" spans="1:14" x14ac:dyDescent="0.25">
      <c r="A35" s="81" t="s">
        <v>137</v>
      </c>
      <c r="B35" s="96">
        <v>1</v>
      </c>
      <c r="C35" s="81">
        <v>4.5</v>
      </c>
      <c r="D35" s="73">
        <f t="shared" si="3"/>
        <v>4.5</v>
      </c>
      <c r="E35" s="72">
        <v>0.43</v>
      </c>
      <c r="F35" s="74"/>
      <c r="G35" s="74">
        <f t="shared" si="4"/>
        <v>1.94</v>
      </c>
    </row>
    <row r="36" spans="1:14" x14ac:dyDescent="0.25">
      <c r="A36" s="81" t="s">
        <v>138</v>
      </c>
      <c r="B36" s="96">
        <v>0</v>
      </c>
      <c r="C36" s="81">
        <v>5</v>
      </c>
      <c r="D36" s="73">
        <f t="shared" si="3"/>
        <v>0</v>
      </c>
      <c r="E36" s="72">
        <v>0.43</v>
      </c>
      <c r="F36" s="74"/>
      <c r="G36" s="74">
        <f t="shared" si="4"/>
        <v>0</v>
      </c>
      <c r="I36" s="97"/>
      <c r="J36" s="97"/>
      <c r="K36" s="97"/>
      <c r="L36" s="97"/>
      <c r="M36" s="97"/>
      <c r="N36" s="97"/>
    </row>
    <row r="37" spans="1:14" x14ac:dyDescent="0.25">
      <c r="A37" s="81" t="s">
        <v>139</v>
      </c>
      <c r="B37" s="96">
        <v>0</v>
      </c>
      <c r="C37" s="81">
        <v>6.5</v>
      </c>
      <c r="D37" s="73">
        <f t="shared" si="3"/>
        <v>0</v>
      </c>
      <c r="E37" s="72">
        <v>0.43</v>
      </c>
      <c r="F37" s="74"/>
      <c r="G37" s="74">
        <f t="shared" si="4"/>
        <v>0</v>
      </c>
      <c r="I37" s="97"/>
      <c r="J37" s="97"/>
      <c r="K37" s="97"/>
      <c r="L37" s="97"/>
      <c r="M37" s="97"/>
      <c r="N37" s="97"/>
    </row>
    <row r="38" spans="1:14" x14ac:dyDescent="0.25">
      <c r="A38" s="81"/>
      <c r="B38" s="9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97"/>
      <c r="J38" s="97"/>
      <c r="K38" s="97"/>
      <c r="L38" s="97"/>
      <c r="M38" s="97"/>
      <c r="N38" s="97"/>
    </row>
    <row r="39" spans="1:14" x14ac:dyDescent="0.25">
      <c r="A39" s="93"/>
      <c r="B39" s="98"/>
      <c r="C39" s="84"/>
      <c r="D39" s="86"/>
      <c r="E39" s="85"/>
      <c r="F39" s="87"/>
      <c r="G39" s="87"/>
      <c r="I39" s="97"/>
      <c r="J39" s="97"/>
      <c r="K39" s="97"/>
      <c r="L39" s="97"/>
      <c r="M39" s="97"/>
      <c r="N39" s="97"/>
    </row>
    <row r="40" spans="1:14" x14ac:dyDescent="0.25">
      <c r="A40" s="88" t="s">
        <v>140</v>
      </c>
      <c r="B40" s="121"/>
      <c r="C40" s="88"/>
      <c r="D40" s="88"/>
      <c r="E40" s="89"/>
      <c r="F40" s="99"/>
      <c r="G40" s="88">
        <f>TRUNC(ROUND(SUM(G33:G39),2),2)</f>
        <v>4.09</v>
      </c>
      <c r="I40" s="97"/>
      <c r="J40" s="97"/>
      <c r="K40" s="97"/>
      <c r="L40" s="97"/>
      <c r="M40" s="97"/>
      <c r="N40" s="97"/>
    </row>
    <row r="41" spans="1:14" s="63" customFormat="1" x14ac:dyDescent="0.25">
      <c r="A41" s="182" t="s">
        <v>141</v>
      </c>
      <c r="B41" s="183"/>
      <c r="C41" s="90"/>
      <c r="D41" s="90"/>
      <c r="E41" s="160"/>
      <c r="F41" s="160"/>
      <c r="G41" s="91"/>
      <c r="I41" s="100"/>
      <c r="J41" s="100"/>
      <c r="K41" s="100"/>
      <c r="L41" s="100"/>
      <c r="M41" s="100"/>
      <c r="N41" s="100"/>
    </row>
    <row r="42" spans="1:14" ht="15.75" customHeight="1" x14ac:dyDescent="0.25">
      <c r="A42" s="121" t="s">
        <v>142</v>
      </c>
      <c r="B42" s="99"/>
      <c r="C42" s="88" t="s">
        <v>5</v>
      </c>
      <c r="D42" s="88" t="s">
        <v>84</v>
      </c>
      <c r="E42" s="162" t="s">
        <v>143</v>
      </c>
      <c r="F42" s="162"/>
      <c r="G42" s="88" t="s">
        <v>88</v>
      </c>
      <c r="I42" s="97"/>
      <c r="J42" s="97"/>
      <c r="K42" s="97"/>
      <c r="L42" s="97"/>
      <c r="M42" s="97"/>
      <c r="N42" s="97"/>
    </row>
    <row r="43" spans="1:14" x14ac:dyDescent="0.25">
      <c r="A43" s="101"/>
      <c r="B43" s="102"/>
      <c r="C43" s="68"/>
      <c r="D43" s="68" t="s">
        <v>89</v>
      </c>
      <c r="E43" s="184" t="s">
        <v>90</v>
      </c>
      <c r="F43" s="185"/>
      <c r="G43" s="68" t="s">
        <v>91</v>
      </c>
      <c r="I43" s="97"/>
      <c r="J43" s="97"/>
      <c r="K43" s="97"/>
      <c r="L43" s="97"/>
      <c r="M43" s="97"/>
      <c r="N43" s="97"/>
    </row>
    <row r="44" spans="1:14" x14ac:dyDescent="0.25">
      <c r="A44" s="103" t="s">
        <v>16</v>
      </c>
      <c r="B44" s="104"/>
      <c r="C44" s="105"/>
      <c r="D44" s="106"/>
      <c r="E44" s="107"/>
      <c r="F44" s="108"/>
      <c r="G44" s="81">
        <f>IFERROR(TRUNC(ROUND(D44*E44,2),2),0)</f>
        <v>0</v>
      </c>
      <c r="I44" s="97"/>
      <c r="J44" s="109"/>
      <c r="K44" s="97"/>
      <c r="L44" s="97"/>
      <c r="M44" s="97"/>
      <c r="N44" s="97"/>
    </row>
    <row r="45" spans="1:14" x14ac:dyDescent="0.25">
      <c r="A45" s="110"/>
      <c r="B45" s="75"/>
      <c r="C45" s="105"/>
      <c r="D45" s="106"/>
      <c r="E45" s="111"/>
      <c r="F45" s="76"/>
      <c r="G45" s="81">
        <f t="shared" ref="G45:G63" si="5">IFERROR(TRUNC(ROUND(D45*E45,2),2),0)</f>
        <v>0</v>
      </c>
      <c r="I45" s="97"/>
      <c r="J45" s="109"/>
      <c r="K45" s="97"/>
      <c r="L45" s="97"/>
      <c r="M45" s="97"/>
      <c r="N45" s="97"/>
    </row>
    <row r="46" spans="1:14" x14ac:dyDescent="0.25">
      <c r="A46" s="110"/>
      <c r="B46" s="75"/>
      <c r="C46" s="112"/>
      <c r="D46" s="113"/>
      <c r="E46" s="114"/>
      <c r="F46" s="74"/>
      <c r="G46" s="81">
        <f t="shared" si="5"/>
        <v>0</v>
      </c>
      <c r="I46" s="97"/>
      <c r="J46" s="109"/>
      <c r="K46" s="97"/>
      <c r="L46" s="97"/>
      <c r="M46" s="97"/>
      <c r="N46" s="97"/>
    </row>
    <row r="47" spans="1:14" x14ac:dyDescent="0.25">
      <c r="A47" s="110"/>
      <c r="B47" s="75"/>
      <c r="C47" s="105"/>
      <c r="D47" s="106"/>
      <c r="E47" s="114"/>
      <c r="F47" s="74"/>
      <c r="G47" s="81">
        <f t="shared" si="5"/>
        <v>0</v>
      </c>
      <c r="I47" s="97"/>
      <c r="J47" s="109"/>
      <c r="K47" s="97"/>
      <c r="L47" s="97"/>
      <c r="M47" s="97"/>
      <c r="N47" s="97"/>
    </row>
    <row r="48" spans="1:14" x14ac:dyDescent="0.25">
      <c r="A48" s="110"/>
      <c r="B48" s="75"/>
      <c r="C48" s="105"/>
      <c r="D48" s="106"/>
      <c r="E48" s="114"/>
      <c r="F48" s="74"/>
      <c r="G48" s="81">
        <f t="shared" si="5"/>
        <v>0</v>
      </c>
      <c r="I48" s="97"/>
      <c r="J48" s="109"/>
      <c r="K48" s="97"/>
      <c r="L48" s="97"/>
      <c r="M48" s="97"/>
      <c r="N48" s="97"/>
    </row>
    <row r="49" spans="1:14" x14ac:dyDescent="0.25">
      <c r="A49" s="110"/>
      <c r="B49" s="75"/>
      <c r="C49" s="105"/>
      <c r="D49" s="106"/>
      <c r="E49" s="114"/>
      <c r="F49" s="74"/>
      <c r="G49" s="81">
        <f t="shared" si="5"/>
        <v>0</v>
      </c>
      <c r="I49" s="97"/>
      <c r="J49" s="109"/>
      <c r="K49" s="97"/>
      <c r="L49" s="97"/>
      <c r="M49" s="97"/>
      <c r="N49" s="97"/>
    </row>
    <row r="50" spans="1:14" x14ac:dyDescent="0.25">
      <c r="A50" s="110"/>
      <c r="B50" s="75"/>
      <c r="C50" s="105"/>
      <c r="D50" s="106"/>
      <c r="E50" s="114"/>
      <c r="F50" s="74"/>
      <c r="G50" s="81">
        <f t="shared" si="5"/>
        <v>0</v>
      </c>
      <c r="I50" s="97"/>
      <c r="J50" s="109"/>
      <c r="K50" s="97"/>
      <c r="L50" s="97"/>
      <c r="M50" s="97"/>
      <c r="N50" s="97"/>
    </row>
    <row r="51" spans="1:14" x14ac:dyDescent="0.25">
      <c r="A51" s="110"/>
      <c r="B51" s="75"/>
      <c r="C51" s="105"/>
      <c r="D51" s="106"/>
      <c r="E51" s="114"/>
      <c r="F51" s="74"/>
      <c r="G51" s="81">
        <f t="shared" si="5"/>
        <v>0</v>
      </c>
      <c r="I51" s="97"/>
      <c r="J51" s="109"/>
      <c r="K51" s="97"/>
      <c r="L51" s="97"/>
      <c r="M51" s="97"/>
      <c r="N51" s="97"/>
    </row>
    <row r="52" spans="1:14" x14ac:dyDescent="0.25">
      <c r="A52" s="110"/>
      <c r="B52" s="75"/>
      <c r="C52" s="105"/>
      <c r="D52" s="106"/>
      <c r="E52" s="114"/>
      <c r="F52" s="74"/>
      <c r="G52" s="81">
        <f t="shared" si="5"/>
        <v>0</v>
      </c>
      <c r="I52" s="97"/>
      <c r="J52" s="109"/>
      <c r="K52" s="97"/>
      <c r="L52" s="97"/>
      <c r="M52" s="97"/>
      <c r="N52" s="97"/>
    </row>
    <row r="53" spans="1:14" x14ac:dyDescent="0.25">
      <c r="A53" s="110"/>
      <c r="B53" s="75"/>
      <c r="C53" s="105"/>
      <c r="D53" s="106"/>
      <c r="E53" s="114"/>
      <c r="F53" s="74"/>
      <c r="G53" s="81">
        <f t="shared" si="5"/>
        <v>0</v>
      </c>
      <c r="I53" s="97"/>
      <c r="J53" s="109"/>
      <c r="K53" s="97"/>
      <c r="L53" s="97"/>
      <c r="M53" s="97"/>
      <c r="N53" s="97"/>
    </row>
    <row r="54" spans="1:14" x14ac:dyDescent="0.25">
      <c r="A54" s="110"/>
      <c r="B54" s="75"/>
      <c r="C54" s="105"/>
      <c r="D54" s="106"/>
      <c r="E54" s="114"/>
      <c r="F54" s="74"/>
      <c r="G54" s="81">
        <f t="shared" si="5"/>
        <v>0</v>
      </c>
      <c r="I54" s="97"/>
      <c r="J54" s="109"/>
      <c r="K54" s="97"/>
      <c r="L54" s="97"/>
      <c r="M54" s="97"/>
      <c r="N54" s="97"/>
    </row>
    <row r="55" spans="1:14" x14ac:dyDescent="0.25">
      <c r="A55" s="96"/>
      <c r="B55" s="72"/>
      <c r="C55" s="105"/>
      <c r="D55" s="106"/>
      <c r="E55" s="96"/>
      <c r="F55" s="74"/>
      <c r="G55" s="81">
        <f t="shared" si="5"/>
        <v>0</v>
      </c>
      <c r="I55" s="97"/>
      <c r="J55" s="97"/>
      <c r="K55" s="97"/>
      <c r="L55" s="97"/>
      <c r="M55" s="97"/>
      <c r="N55" s="97"/>
    </row>
    <row r="56" spans="1:14" x14ac:dyDescent="0.25">
      <c r="A56" s="110"/>
      <c r="B56" s="75"/>
      <c r="C56" s="105"/>
      <c r="D56" s="106"/>
      <c r="E56" s="114"/>
      <c r="F56" s="74"/>
      <c r="G56" s="81">
        <f t="shared" si="5"/>
        <v>0</v>
      </c>
      <c r="I56" s="97"/>
      <c r="J56" s="109"/>
      <c r="K56" s="97"/>
      <c r="L56" s="97"/>
      <c r="M56" s="97"/>
      <c r="N56" s="97"/>
    </row>
    <row r="57" spans="1:14" x14ac:dyDescent="0.25">
      <c r="A57" s="110"/>
      <c r="B57" s="75"/>
      <c r="C57" s="105"/>
      <c r="D57" s="106"/>
      <c r="E57" s="114"/>
      <c r="F57" s="74"/>
      <c r="G57" s="81">
        <f t="shared" si="5"/>
        <v>0</v>
      </c>
      <c r="I57" s="97"/>
      <c r="J57" s="109"/>
      <c r="K57" s="97"/>
      <c r="L57" s="97"/>
      <c r="M57" s="97"/>
      <c r="N57" s="97"/>
    </row>
    <row r="58" spans="1:14" x14ac:dyDescent="0.25">
      <c r="A58" s="110"/>
      <c r="B58" s="75"/>
      <c r="C58" s="105"/>
      <c r="D58" s="106"/>
      <c r="E58" s="114"/>
      <c r="F58" s="74"/>
      <c r="G58" s="81">
        <f t="shared" si="5"/>
        <v>0</v>
      </c>
      <c r="I58" s="97"/>
      <c r="J58" s="109"/>
      <c r="K58" s="97"/>
      <c r="L58" s="97"/>
      <c r="M58" s="97"/>
      <c r="N58" s="97"/>
    </row>
    <row r="59" spans="1:14" x14ac:dyDescent="0.25">
      <c r="A59" s="110"/>
      <c r="B59" s="75"/>
      <c r="C59" s="105"/>
      <c r="D59" s="106"/>
      <c r="E59" s="114"/>
      <c r="F59" s="74"/>
      <c r="G59" s="81">
        <f t="shared" si="5"/>
        <v>0</v>
      </c>
      <c r="I59" s="97"/>
      <c r="J59" s="109"/>
      <c r="K59" s="97"/>
      <c r="L59" s="97"/>
      <c r="M59" s="97"/>
      <c r="N59" s="97"/>
    </row>
    <row r="60" spans="1:14" x14ac:dyDescent="0.25">
      <c r="A60" s="110"/>
      <c r="B60" s="75"/>
      <c r="C60" s="105"/>
      <c r="D60" s="106"/>
      <c r="E60" s="114"/>
      <c r="F60" s="74"/>
      <c r="G60" s="81">
        <f t="shared" si="5"/>
        <v>0</v>
      </c>
      <c r="I60" s="97"/>
      <c r="J60" s="109"/>
      <c r="K60" s="97"/>
      <c r="L60" s="97"/>
      <c r="M60" s="97"/>
      <c r="N60" s="97"/>
    </row>
    <row r="61" spans="1:14" x14ac:dyDescent="0.25">
      <c r="A61" s="96"/>
      <c r="B61" s="72"/>
      <c r="C61" s="81"/>
      <c r="D61" s="81"/>
      <c r="E61" s="96"/>
      <c r="F61" s="74"/>
      <c r="G61" s="81">
        <f t="shared" si="5"/>
        <v>0</v>
      </c>
      <c r="I61" s="97"/>
      <c r="J61" s="97"/>
      <c r="K61" s="97"/>
      <c r="L61" s="97"/>
      <c r="M61" s="97"/>
      <c r="N61" s="97"/>
    </row>
    <row r="62" spans="1:14" x14ac:dyDescent="0.25">
      <c r="A62" s="96"/>
      <c r="B62" s="72"/>
      <c r="C62" s="81"/>
      <c r="D62" s="81"/>
      <c r="E62" s="96"/>
      <c r="F62" s="74"/>
      <c r="G62" s="81">
        <f t="shared" si="5"/>
        <v>0</v>
      </c>
      <c r="I62" s="97"/>
      <c r="J62" s="97"/>
      <c r="K62" s="97"/>
      <c r="L62" s="97"/>
      <c r="M62" s="97"/>
      <c r="N62" s="97"/>
    </row>
    <row r="63" spans="1:14" x14ac:dyDescent="0.25">
      <c r="A63" s="115"/>
      <c r="B63" s="85"/>
      <c r="C63" s="84"/>
      <c r="D63" s="84"/>
      <c r="E63" s="115"/>
      <c r="F63" s="87"/>
      <c r="G63" s="81">
        <f t="shared" si="5"/>
        <v>0</v>
      </c>
      <c r="I63" s="97"/>
      <c r="J63" s="97"/>
      <c r="K63" s="97"/>
      <c r="L63" s="97"/>
      <c r="M63" s="97"/>
      <c r="N63" s="97"/>
    </row>
    <row r="64" spans="1:14" x14ac:dyDescent="0.25">
      <c r="A64" s="121" t="s">
        <v>144</v>
      </c>
      <c r="B64" s="89"/>
      <c r="C64" s="88"/>
      <c r="D64" s="88"/>
      <c r="E64" s="121"/>
      <c r="F64" s="99"/>
      <c r="G64" s="99">
        <f>TRUNC(ROUND(SUM(G44:G63),2),2)</f>
        <v>0</v>
      </c>
      <c r="I64" s="97"/>
      <c r="J64" s="97"/>
      <c r="K64" s="97"/>
      <c r="L64" s="97"/>
      <c r="M64" s="97"/>
      <c r="N64" s="97"/>
    </row>
    <row r="65" spans="1:22" s="63" customFormat="1" x14ac:dyDescent="0.25">
      <c r="A65" s="182" t="s">
        <v>145</v>
      </c>
      <c r="B65" s="183"/>
      <c r="C65" s="90"/>
      <c r="D65" s="90"/>
      <c r="E65" s="160"/>
      <c r="F65" s="160"/>
      <c r="G65" s="91"/>
      <c r="I65" s="100"/>
      <c r="J65" s="100"/>
      <c r="K65" s="100"/>
      <c r="L65" s="100"/>
      <c r="M65" s="100"/>
      <c r="N65" s="100"/>
    </row>
    <row r="66" spans="1:22" ht="27.75" customHeight="1" x14ac:dyDescent="0.25">
      <c r="A66" s="167" t="s">
        <v>83</v>
      </c>
      <c r="B66" s="168"/>
      <c r="C66" s="65" t="s">
        <v>146</v>
      </c>
      <c r="D66" s="65" t="s">
        <v>147</v>
      </c>
      <c r="E66" s="167" t="s">
        <v>85</v>
      </c>
      <c r="F66" s="169"/>
      <c r="G66" s="92" t="s">
        <v>148</v>
      </c>
    </row>
    <row r="67" spans="1:22" x14ac:dyDescent="0.25">
      <c r="A67" s="98"/>
      <c r="B67" s="59"/>
      <c r="C67" s="86"/>
      <c r="D67" s="86" t="s">
        <v>89</v>
      </c>
      <c r="E67" s="170" t="s">
        <v>90</v>
      </c>
      <c r="F67" s="171"/>
      <c r="G67" s="68" t="s">
        <v>149</v>
      </c>
    </row>
    <row r="68" spans="1:22" ht="15.75" thickBot="1" x14ac:dyDescent="0.3">
      <c r="A68" s="172"/>
      <c r="B68" s="173"/>
      <c r="C68" s="117"/>
      <c r="D68" s="117"/>
      <c r="E68" s="114"/>
      <c r="F68" s="74"/>
      <c r="G68" s="117"/>
    </row>
    <row r="69" spans="1:22" ht="15.75" thickBot="1" x14ac:dyDescent="0.3">
      <c r="A69" s="174" t="s">
        <v>150</v>
      </c>
      <c r="B69" s="175"/>
      <c r="C69" s="82" t="s">
        <v>15</v>
      </c>
      <c r="D69" s="82">
        <v>1</v>
      </c>
      <c r="E69" s="96">
        <v>1.38</v>
      </c>
      <c r="F69" s="74"/>
      <c r="G69" s="81">
        <f>IFERROR(TRUNC(ROUND(D69*E69,2),2),0)</f>
        <v>1.38</v>
      </c>
      <c r="I69" s="118" t="s">
        <v>151</v>
      </c>
      <c r="J69" s="119">
        <v>0</v>
      </c>
    </row>
    <row r="70" spans="1:22" x14ac:dyDescent="0.25">
      <c r="A70" s="176"/>
      <c r="B70" s="177"/>
      <c r="C70" s="86"/>
      <c r="D70" s="86"/>
      <c r="E70" s="178"/>
      <c r="F70" s="179"/>
      <c r="G70" s="84"/>
    </row>
    <row r="71" spans="1:22" x14ac:dyDescent="0.25">
      <c r="A71" s="121" t="s">
        <v>152</v>
      </c>
      <c r="B71" s="89"/>
      <c r="C71" s="88"/>
      <c r="D71" s="88"/>
      <c r="E71" s="88"/>
      <c r="F71" s="89"/>
      <c r="G71" s="88">
        <f>TRUNC(ROUND(SUM(G68:G70),5),2)</f>
        <v>1.38</v>
      </c>
    </row>
    <row r="72" spans="1:22" s="63" customFormat="1" ht="15.75" customHeight="1" x14ac:dyDescent="0.25">
      <c r="A72" s="154"/>
      <c r="B72" s="155"/>
      <c r="C72" s="160" t="s">
        <v>153</v>
      </c>
      <c r="D72" s="160"/>
      <c r="E72" s="160"/>
      <c r="F72" s="160"/>
      <c r="G72" s="120">
        <f>TRUNC(ROUND(G29+G40+G64+G71,2),2)</f>
        <v>5.47</v>
      </c>
    </row>
    <row r="73" spans="1:22" ht="15.75" customHeight="1" x14ac:dyDescent="0.25">
      <c r="A73" s="156"/>
      <c r="B73" s="157"/>
      <c r="C73" s="161" t="s">
        <v>154</v>
      </c>
      <c r="D73" s="162"/>
      <c r="E73" s="162"/>
      <c r="F73" s="122">
        <v>0.03</v>
      </c>
      <c r="G73" s="88">
        <f>TRUNC(ROUND(G72*F73,2),2)</f>
        <v>0.16</v>
      </c>
    </row>
    <row r="74" spans="1:22" ht="15.75" customHeight="1" x14ac:dyDescent="0.25">
      <c r="A74" s="156"/>
      <c r="B74" s="157"/>
      <c r="C74" s="161" t="s">
        <v>155</v>
      </c>
      <c r="D74" s="162"/>
      <c r="E74" s="162"/>
      <c r="F74" s="123">
        <v>1.1000000000000001E-3</v>
      </c>
      <c r="G74" s="88">
        <f>TRUNC(ROUND(G72*F74,2),2)</f>
        <v>0.01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156</v>
      </c>
      <c r="D75" s="162"/>
      <c r="E75" s="162"/>
      <c r="F75" s="99"/>
      <c r="G75" s="88">
        <f>TRUNC(ROUND(SUM(G72:G74),2),2)</f>
        <v>5.64</v>
      </c>
      <c r="U75" t="s">
        <v>157</v>
      </c>
      <c r="V75">
        <f>+TRUNC(ROUND(G29+G40+G71+G73+G74,2),2)</f>
        <v>5.64</v>
      </c>
    </row>
    <row r="76" spans="1:22" s="63" customFormat="1" ht="15.75" customHeight="1" x14ac:dyDescent="0.25">
      <c r="A76" s="163" t="s">
        <v>158</v>
      </c>
      <c r="B76" s="164"/>
      <c r="C76" s="165" t="s">
        <v>159</v>
      </c>
      <c r="D76" s="166"/>
      <c r="E76" s="166"/>
      <c r="F76" s="124"/>
      <c r="G76" s="125"/>
      <c r="U76" s="63" t="s">
        <v>160</v>
      </c>
      <c r="V76" s="63">
        <f>+G64</f>
        <v>0</v>
      </c>
    </row>
    <row r="77" spans="1:22" x14ac:dyDescent="0.25">
      <c r="A77" s="126"/>
      <c r="B77" s="126"/>
      <c r="C77" s="126"/>
      <c r="D77" s="126"/>
      <c r="E77" s="126"/>
      <c r="F77" s="126"/>
      <c r="G77" s="126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70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3" t="s">
        <v>71</v>
      </c>
      <c r="B2" s="44"/>
      <c r="C2" s="44"/>
      <c r="D2" s="44" t="s">
        <v>72</v>
      </c>
      <c r="E2" s="192" t="s">
        <v>230</v>
      </c>
      <c r="F2" s="192"/>
      <c r="G2" s="193"/>
    </row>
    <row r="3" spans="1:28" ht="32.25" customHeight="1" x14ac:dyDescent="0.25">
      <c r="A3" s="43" t="s">
        <v>73</v>
      </c>
      <c r="B3" s="45"/>
      <c r="C3" s="44"/>
      <c r="D3" s="44"/>
      <c r="E3" s="192"/>
      <c r="F3" s="192"/>
      <c r="G3" s="193"/>
      <c r="AB3" t="s">
        <v>244</v>
      </c>
    </row>
    <row r="4" spans="1:28" ht="18" x14ac:dyDescent="0.25">
      <c r="A4" s="194" t="s">
        <v>74</v>
      </c>
      <c r="B4" s="195"/>
      <c r="C4" s="195"/>
      <c r="D4" s="195"/>
      <c r="E4" s="195"/>
      <c r="F4" s="195"/>
      <c r="G4" s="196"/>
    </row>
    <row r="5" spans="1:28" x14ac:dyDescent="0.25">
      <c r="A5" s="46"/>
      <c r="B5" s="47"/>
      <c r="C5" s="47"/>
      <c r="D5" s="48" t="s">
        <v>75</v>
      </c>
      <c r="F5" s="49"/>
      <c r="G5" s="50"/>
    </row>
    <row r="6" spans="1:28" x14ac:dyDescent="0.25">
      <c r="A6" s="51" t="s">
        <v>76</v>
      </c>
      <c r="B6" s="52"/>
      <c r="C6" s="47"/>
      <c r="D6" s="47"/>
      <c r="E6" s="47"/>
      <c r="F6" s="47"/>
      <c r="G6" s="53"/>
    </row>
    <row r="7" spans="1:28" ht="42" customHeight="1" x14ac:dyDescent="0.25">
      <c r="A7" s="197" t="s">
        <v>55</v>
      </c>
      <c r="B7" s="198"/>
      <c r="C7" s="198"/>
      <c r="D7" s="198"/>
      <c r="E7" s="198"/>
      <c r="F7" s="54" t="s">
        <v>77</v>
      </c>
      <c r="G7" s="55" t="s">
        <v>15</v>
      </c>
      <c r="H7" s="56"/>
      <c r="I7" s="57" t="s">
        <v>78</v>
      </c>
      <c r="J7" s="56">
        <v>2</v>
      </c>
    </row>
    <row r="8" spans="1:28" x14ac:dyDescent="0.25">
      <c r="A8" s="58" t="s">
        <v>79</v>
      </c>
      <c r="B8" s="59"/>
      <c r="C8" s="59"/>
      <c r="D8" s="59"/>
      <c r="E8" s="199"/>
      <c r="F8" s="199"/>
      <c r="G8" s="60"/>
    </row>
    <row r="9" spans="1:28" s="63" customFormat="1" x14ac:dyDescent="0.25">
      <c r="A9" s="200" t="s">
        <v>80</v>
      </c>
      <c r="B9" s="201"/>
      <c r="C9" s="61"/>
      <c r="D9" s="61"/>
      <c r="E9" s="202"/>
      <c r="F9" s="202"/>
      <c r="G9" s="62"/>
      <c r="I9" s="64" t="s">
        <v>81</v>
      </c>
      <c r="J9" s="64" t="s">
        <v>82</v>
      </c>
    </row>
    <row r="10" spans="1:28" ht="15.75" x14ac:dyDescent="0.25">
      <c r="A10" s="65" t="s">
        <v>83</v>
      </c>
      <c r="B10" s="65" t="s">
        <v>84</v>
      </c>
      <c r="C10" s="65" t="s">
        <v>85</v>
      </c>
      <c r="D10" s="65" t="s">
        <v>86</v>
      </c>
      <c r="E10" s="186" t="s">
        <v>87</v>
      </c>
      <c r="F10" s="186"/>
      <c r="G10" s="65" t="s">
        <v>88</v>
      </c>
      <c r="I10" s="66">
        <v>0.5</v>
      </c>
      <c r="J10" s="66">
        <f>1/I10</f>
        <v>2</v>
      </c>
    </row>
    <row r="11" spans="1:28" x14ac:dyDescent="0.25">
      <c r="A11" s="67"/>
      <c r="B11" s="68" t="s">
        <v>89</v>
      </c>
      <c r="C11" s="69" t="s">
        <v>90</v>
      </c>
      <c r="D11" s="68" t="s">
        <v>91</v>
      </c>
      <c r="E11" s="187" t="s">
        <v>92</v>
      </c>
      <c r="F11" s="185"/>
      <c r="G11" s="70" t="s">
        <v>93</v>
      </c>
      <c r="L11" t="s">
        <v>94</v>
      </c>
      <c r="M11" t="s">
        <v>95</v>
      </c>
      <c r="N11" t="s">
        <v>96</v>
      </c>
      <c r="O11" t="s">
        <v>97</v>
      </c>
      <c r="P11" t="s">
        <v>98</v>
      </c>
      <c r="Q11" t="s">
        <v>99</v>
      </c>
      <c r="R11" t="s">
        <v>100</v>
      </c>
      <c r="S11" t="s">
        <v>101</v>
      </c>
    </row>
    <row r="12" spans="1:28" x14ac:dyDescent="0.25">
      <c r="A12" s="71" t="s">
        <v>102</v>
      </c>
      <c r="B12" s="71">
        <v>1</v>
      </c>
      <c r="C12" s="72">
        <v>4.25</v>
      </c>
      <c r="D12" s="73">
        <f>IFERROR(ROUND(B12*C12,5),0)</f>
        <v>4.25</v>
      </c>
      <c r="E12" s="72">
        <v>0.33</v>
      </c>
      <c r="F12" s="74"/>
      <c r="G12" s="73">
        <f>IFERROR(TRUNC(ROUND(D12*E12,2),2),0)</f>
        <v>1.4</v>
      </c>
      <c r="I12" t="s">
        <v>103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104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0.33</v>
      </c>
      <c r="F13" s="76"/>
      <c r="G13" s="73">
        <f t="shared" ref="G13:G26" si="1">IFERROR(TRUNC(ROUND(D13*E13,2),2),0)</f>
        <v>0</v>
      </c>
      <c r="I13" t="s">
        <v>105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106</v>
      </c>
      <c r="B14" s="71">
        <v>0</v>
      </c>
      <c r="C14" s="72">
        <v>20</v>
      </c>
      <c r="D14" s="73">
        <f t="shared" si="0"/>
        <v>0</v>
      </c>
      <c r="E14" s="72">
        <v>0.33</v>
      </c>
      <c r="F14" s="74"/>
      <c r="G14" s="73">
        <f t="shared" si="1"/>
        <v>0</v>
      </c>
      <c r="I14" t="s">
        <v>107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108</v>
      </c>
      <c r="B15" s="71">
        <v>0</v>
      </c>
      <c r="C15" s="72">
        <v>1</v>
      </c>
      <c r="D15" s="73">
        <f t="shared" si="0"/>
        <v>0</v>
      </c>
      <c r="E15" s="72">
        <v>0.33</v>
      </c>
      <c r="F15" s="74"/>
      <c r="G15" s="73">
        <f t="shared" si="1"/>
        <v>0</v>
      </c>
      <c r="I15" t="s">
        <v>109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110</v>
      </c>
      <c r="B16" s="71">
        <v>1</v>
      </c>
      <c r="C16" s="72">
        <v>0.5</v>
      </c>
      <c r="D16" s="73">
        <f t="shared" si="0"/>
        <v>0.5</v>
      </c>
      <c r="E16" s="72">
        <v>0.33</v>
      </c>
      <c r="F16" s="74"/>
      <c r="G16" s="73">
        <f t="shared" si="1"/>
        <v>0.17</v>
      </c>
      <c r="I16" t="s">
        <v>111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109</v>
      </c>
      <c r="B17" s="71">
        <v>0</v>
      </c>
      <c r="C17" s="72">
        <v>0.15</v>
      </c>
      <c r="D17" s="73">
        <f t="shared" si="0"/>
        <v>0</v>
      </c>
      <c r="E17" s="72">
        <v>0.33</v>
      </c>
      <c r="F17" s="74"/>
      <c r="G17" s="73">
        <f t="shared" si="1"/>
        <v>0</v>
      </c>
      <c r="I17" t="s">
        <v>112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113</v>
      </c>
      <c r="B18" s="71">
        <v>1</v>
      </c>
      <c r="C18" s="72">
        <v>0.15</v>
      </c>
      <c r="D18" s="73">
        <f t="shared" si="0"/>
        <v>0.15</v>
      </c>
      <c r="E18" s="72">
        <v>0.33</v>
      </c>
      <c r="F18" s="74"/>
      <c r="G18" s="73">
        <f t="shared" si="1"/>
        <v>0.05</v>
      </c>
      <c r="I18" t="s">
        <v>114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115</v>
      </c>
      <c r="B19" s="71">
        <v>0</v>
      </c>
      <c r="C19" s="72">
        <v>0.16</v>
      </c>
      <c r="D19" s="73">
        <f t="shared" si="0"/>
        <v>0</v>
      </c>
      <c r="E19" s="72">
        <v>0.33</v>
      </c>
      <c r="F19" s="74"/>
      <c r="G19" s="73">
        <f t="shared" si="1"/>
        <v>0</v>
      </c>
      <c r="I19" t="s">
        <v>116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117</v>
      </c>
      <c r="B20" s="71">
        <v>0</v>
      </c>
      <c r="C20" s="72">
        <v>0.2</v>
      </c>
      <c r="D20" s="73">
        <f t="shared" si="0"/>
        <v>0</v>
      </c>
      <c r="E20" s="72">
        <v>0.33</v>
      </c>
      <c r="F20" s="74"/>
      <c r="G20" s="73">
        <f t="shared" si="1"/>
        <v>0</v>
      </c>
      <c r="I20" t="s">
        <v>118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119</v>
      </c>
      <c r="B21" s="71">
        <v>0</v>
      </c>
      <c r="C21" s="72">
        <v>0.2</v>
      </c>
      <c r="D21" s="73">
        <f t="shared" si="0"/>
        <v>0</v>
      </c>
      <c r="E21" s="72">
        <v>0.33</v>
      </c>
      <c r="F21" s="74"/>
      <c r="G21" s="73">
        <f t="shared" si="1"/>
        <v>0</v>
      </c>
      <c r="I21" t="s">
        <v>120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121</v>
      </c>
      <c r="B22" s="71">
        <v>1</v>
      </c>
      <c r="C22" s="72">
        <v>0.17</v>
      </c>
      <c r="D22" s="73">
        <f t="shared" si="0"/>
        <v>0.17</v>
      </c>
      <c r="E22" s="72">
        <v>0.33</v>
      </c>
      <c r="F22" s="74"/>
      <c r="G22" s="73">
        <f t="shared" si="1"/>
        <v>0.06</v>
      </c>
      <c r="I22" t="s">
        <v>122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123</v>
      </c>
      <c r="B23" s="71">
        <v>1</v>
      </c>
      <c r="C23" s="72">
        <v>0.05</v>
      </c>
      <c r="D23" s="73">
        <f t="shared" si="0"/>
        <v>0.05</v>
      </c>
      <c r="E23" s="72">
        <v>0.33</v>
      </c>
      <c r="F23" s="74"/>
      <c r="G23" s="73">
        <f t="shared" si="1"/>
        <v>0.02</v>
      </c>
      <c r="I23" t="s">
        <v>124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125</v>
      </c>
      <c r="B24" s="71">
        <v>3</v>
      </c>
      <c r="C24" s="72">
        <v>0.05</v>
      </c>
      <c r="D24" s="73">
        <f t="shared" si="0"/>
        <v>0.15</v>
      </c>
      <c r="E24" s="72">
        <v>0.33</v>
      </c>
      <c r="F24" s="74"/>
      <c r="G24" s="73">
        <f t="shared" si="1"/>
        <v>0.05</v>
      </c>
      <c r="I24" t="s">
        <v>126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122</v>
      </c>
      <c r="B25" s="78">
        <v>0</v>
      </c>
      <c r="C25" s="72">
        <v>0.05</v>
      </c>
      <c r="D25" s="73">
        <f t="shared" si="0"/>
        <v>0</v>
      </c>
      <c r="E25" s="72">
        <v>0.33</v>
      </c>
      <c r="F25" s="74"/>
      <c r="G25" s="73">
        <f t="shared" si="1"/>
        <v>0</v>
      </c>
      <c r="I25" t="s">
        <v>127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128</v>
      </c>
      <c r="B26" s="79">
        <v>0</v>
      </c>
      <c r="C26" s="72">
        <v>2</v>
      </c>
      <c r="D26" s="73">
        <f t="shared" si="0"/>
        <v>0</v>
      </c>
      <c r="E26" s="72">
        <v>0.33</v>
      </c>
      <c r="F26" s="74"/>
      <c r="G26" s="73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130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60"/>
    </row>
    <row r="29" spans="1:22" x14ac:dyDescent="0.25">
      <c r="A29" s="88" t="s">
        <v>131</v>
      </c>
      <c r="B29" s="88"/>
      <c r="C29" s="89"/>
      <c r="D29" s="88"/>
      <c r="E29" s="162"/>
      <c r="F29" s="188"/>
      <c r="G29" s="88">
        <f>TRUNC(ROUND(SUM(G12:G28),2),2)</f>
        <v>1.75</v>
      </c>
    </row>
    <row r="30" spans="1:22" s="63" customFormat="1" x14ac:dyDescent="0.25">
      <c r="A30" s="182" t="s">
        <v>132</v>
      </c>
      <c r="B30" s="183"/>
      <c r="C30" s="90"/>
      <c r="D30" s="90"/>
      <c r="E30" s="160"/>
      <c r="F30" s="160"/>
      <c r="G30" s="91"/>
    </row>
    <row r="31" spans="1:22" x14ac:dyDescent="0.25">
      <c r="A31" s="65" t="s">
        <v>133</v>
      </c>
      <c r="B31" s="116" t="s">
        <v>84</v>
      </c>
      <c r="C31" s="65" t="s">
        <v>134</v>
      </c>
      <c r="D31" s="65" t="s">
        <v>86</v>
      </c>
      <c r="E31" s="168" t="s">
        <v>87</v>
      </c>
      <c r="F31" s="169"/>
      <c r="G31" s="92" t="s">
        <v>88</v>
      </c>
    </row>
    <row r="32" spans="1:22" x14ac:dyDescent="0.25">
      <c r="A32" s="93"/>
      <c r="B32" s="94" t="s">
        <v>89</v>
      </c>
      <c r="C32" s="86" t="s">
        <v>90</v>
      </c>
      <c r="D32" s="86" t="s">
        <v>91</v>
      </c>
      <c r="E32" s="180" t="s">
        <v>92</v>
      </c>
      <c r="F32" s="181"/>
      <c r="G32" s="95" t="s">
        <v>93</v>
      </c>
    </row>
    <row r="33" spans="1:14" x14ac:dyDescent="0.25">
      <c r="A33" s="81" t="s">
        <v>135</v>
      </c>
      <c r="B33" s="96">
        <v>1</v>
      </c>
      <c r="C33" s="81">
        <v>5.5</v>
      </c>
      <c r="D33" s="73">
        <f>IFERROR(ROUND(B33*C33,5),0)</f>
        <v>5.5</v>
      </c>
      <c r="E33" s="72">
        <v>0.33</v>
      </c>
      <c r="F33" s="74"/>
      <c r="G33" s="74">
        <f>IFERROR(TRUNC(ROUND(D33*E33,2),2),0)</f>
        <v>1.82</v>
      </c>
    </row>
    <row r="34" spans="1:14" x14ac:dyDescent="0.25">
      <c r="A34" s="81" t="s">
        <v>136</v>
      </c>
      <c r="B34" s="96">
        <v>1</v>
      </c>
      <c r="C34" s="81">
        <v>5</v>
      </c>
      <c r="D34" s="73">
        <f t="shared" ref="D34:D38" si="3">IFERROR(ROUND(B34*C34,5),0)</f>
        <v>5</v>
      </c>
      <c r="E34" s="72">
        <v>0.33</v>
      </c>
      <c r="F34" s="74"/>
      <c r="G34" s="74">
        <f t="shared" ref="G34:G38" si="4">IFERROR(TRUNC(ROUND(D34*E34,2),2),0)</f>
        <v>1.65</v>
      </c>
    </row>
    <row r="35" spans="1:14" x14ac:dyDescent="0.25">
      <c r="A35" s="81" t="s">
        <v>137</v>
      </c>
      <c r="B35" s="96">
        <v>1</v>
      </c>
      <c r="C35" s="81">
        <v>4.5</v>
      </c>
      <c r="D35" s="73">
        <f t="shared" si="3"/>
        <v>4.5</v>
      </c>
      <c r="E35" s="72">
        <v>0.33</v>
      </c>
      <c r="F35" s="74"/>
      <c r="G35" s="74">
        <f t="shared" si="4"/>
        <v>1.49</v>
      </c>
    </row>
    <row r="36" spans="1:14" x14ac:dyDescent="0.25">
      <c r="A36" s="81" t="s">
        <v>138</v>
      </c>
      <c r="B36" s="96">
        <v>0</v>
      </c>
      <c r="C36" s="81">
        <v>5</v>
      </c>
      <c r="D36" s="73">
        <f t="shared" si="3"/>
        <v>0</v>
      </c>
      <c r="E36" s="72">
        <v>0.33</v>
      </c>
      <c r="F36" s="74"/>
      <c r="G36" s="74">
        <f t="shared" si="4"/>
        <v>0</v>
      </c>
      <c r="I36" s="97"/>
      <c r="J36" s="97"/>
      <c r="K36" s="97"/>
      <c r="L36" s="97"/>
      <c r="M36" s="97"/>
      <c r="N36" s="97"/>
    </row>
    <row r="37" spans="1:14" x14ac:dyDescent="0.25">
      <c r="A37" s="81" t="s">
        <v>139</v>
      </c>
      <c r="B37" s="96">
        <v>0</v>
      </c>
      <c r="C37" s="81">
        <v>6.5</v>
      </c>
      <c r="D37" s="73">
        <f t="shared" si="3"/>
        <v>0</v>
      </c>
      <c r="E37" s="72">
        <v>0.33</v>
      </c>
      <c r="F37" s="74"/>
      <c r="G37" s="74">
        <f t="shared" si="4"/>
        <v>0</v>
      </c>
      <c r="I37" s="97"/>
      <c r="J37" s="97"/>
      <c r="K37" s="97"/>
      <c r="L37" s="97"/>
      <c r="M37" s="97"/>
      <c r="N37" s="97"/>
    </row>
    <row r="38" spans="1:14" x14ac:dyDescent="0.25">
      <c r="A38" s="81"/>
      <c r="B38" s="9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97"/>
      <c r="J38" s="97"/>
      <c r="K38" s="97"/>
      <c r="L38" s="97"/>
      <c r="M38" s="97"/>
      <c r="N38" s="97"/>
    </row>
    <row r="39" spans="1:14" x14ac:dyDescent="0.25">
      <c r="A39" s="93"/>
      <c r="B39" s="98"/>
      <c r="C39" s="84"/>
      <c r="D39" s="86"/>
      <c r="E39" s="85"/>
      <c r="F39" s="87"/>
      <c r="G39" s="87"/>
      <c r="I39" s="97"/>
      <c r="J39" s="97"/>
      <c r="K39" s="97"/>
      <c r="L39" s="97"/>
      <c r="M39" s="97"/>
      <c r="N39" s="97"/>
    </row>
    <row r="40" spans="1:14" x14ac:dyDescent="0.25">
      <c r="A40" s="88" t="s">
        <v>140</v>
      </c>
      <c r="B40" s="121"/>
      <c r="C40" s="88"/>
      <c r="D40" s="88"/>
      <c r="E40" s="89"/>
      <c r="F40" s="99"/>
      <c r="G40" s="88">
        <f>TRUNC(ROUND(SUM(G33:G39),2),2)</f>
        <v>4.96</v>
      </c>
      <c r="I40" s="97"/>
      <c r="J40" s="97"/>
      <c r="K40" s="97"/>
      <c r="L40" s="97"/>
      <c r="M40" s="97"/>
      <c r="N40" s="97"/>
    </row>
    <row r="41" spans="1:14" s="63" customFormat="1" x14ac:dyDescent="0.25">
      <c r="A41" s="182" t="s">
        <v>141</v>
      </c>
      <c r="B41" s="183"/>
      <c r="C41" s="90"/>
      <c r="D41" s="90"/>
      <c r="E41" s="160"/>
      <c r="F41" s="160"/>
      <c r="G41" s="91"/>
      <c r="I41" s="100"/>
      <c r="J41" s="100"/>
      <c r="K41" s="100"/>
      <c r="L41" s="100"/>
      <c r="M41" s="100"/>
      <c r="N41" s="100"/>
    </row>
    <row r="42" spans="1:14" ht="15.75" customHeight="1" x14ac:dyDescent="0.25">
      <c r="A42" s="121" t="s">
        <v>142</v>
      </c>
      <c r="B42" s="99"/>
      <c r="C42" s="88" t="s">
        <v>5</v>
      </c>
      <c r="D42" s="88" t="s">
        <v>84</v>
      </c>
      <c r="E42" s="162" t="s">
        <v>143</v>
      </c>
      <c r="F42" s="162"/>
      <c r="G42" s="88" t="s">
        <v>88</v>
      </c>
      <c r="I42" s="97"/>
      <c r="J42" s="97"/>
      <c r="K42" s="97"/>
      <c r="L42" s="97"/>
      <c r="M42" s="97"/>
      <c r="N42" s="97"/>
    </row>
    <row r="43" spans="1:14" x14ac:dyDescent="0.25">
      <c r="A43" s="101"/>
      <c r="B43" s="102"/>
      <c r="C43" s="68"/>
      <c r="D43" s="68" t="s">
        <v>89</v>
      </c>
      <c r="E43" s="184" t="s">
        <v>90</v>
      </c>
      <c r="F43" s="185"/>
      <c r="G43" s="68" t="s">
        <v>91</v>
      </c>
      <c r="I43" s="97"/>
      <c r="J43" s="97"/>
      <c r="K43" s="97"/>
      <c r="L43" s="97"/>
      <c r="M43" s="97"/>
      <c r="N43" s="97"/>
    </row>
    <row r="44" spans="1:14" x14ac:dyDescent="0.25">
      <c r="A44" s="103" t="s">
        <v>16</v>
      </c>
      <c r="B44" s="104"/>
      <c r="C44" s="105"/>
      <c r="D44" s="106"/>
      <c r="E44" s="107"/>
      <c r="F44" s="108"/>
      <c r="G44" s="81">
        <f>IFERROR(TRUNC(ROUND(D44*E44,2),2),0)</f>
        <v>0</v>
      </c>
      <c r="I44" s="97"/>
      <c r="J44" s="109"/>
      <c r="K44" s="97"/>
      <c r="L44" s="97"/>
      <c r="M44" s="97"/>
      <c r="N44" s="97"/>
    </row>
    <row r="45" spans="1:14" x14ac:dyDescent="0.25">
      <c r="A45" s="110"/>
      <c r="B45" s="75"/>
      <c r="C45" s="105"/>
      <c r="D45" s="106"/>
      <c r="E45" s="111"/>
      <c r="F45" s="76"/>
      <c r="G45" s="81">
        <f t="shared" ref="G45:G63" si="5">IFERROR(TRUNC(ROUND(D45*E45,2),2),0)</f>
        <v>0</v>
      </c>
      <c r="I45" s="97"/>
      <c r="J45" s="109"/>
      <c r="K45" s="97"/>
      <c r="L45" s="97"/>
      <c r="M45" s="97"/>
      <c r="N45" s="97"/>
    </row>
    <row r="46" spans="1:14" x14ac:dyDescent="0.25">
      <c r="A46" s="110"/>
      <c r="B46" s="75"/>
      <c r="C46" s="112"/>
      <c r="D46" s="113"/>
      <c r="E46" s="114"/>
      <c r="F46" s="74"/>
      <c r="G46" s="81">
        <f t="shared" si="5"/>
        <v>0</v>
      </c>
      <c r="I46" s="97"/>
      <c r="J46" s="109"/>
      <c r="K46" s="97"/>
      <c r="L46" s="97"/>
      <c r="M46" s="97"/>
      <c r="N46" s="97"/>
    </row>
    <row r="47" spans="1:14" x14ac:dyDescent="0.25">
      <c r="A47" s="110"/>
      <c r="B47" s="75"/>
      <c r="C47" s="105"/>
      <c r="D47" s="106"/>
      <c r="E47" s="114"/>
      <c r="F47" s="74"/>
      <c r="G47" s="81">
        <f t="shared" si="5"/>
        <v>0</v>
      </c>
      <c r="I47" s="97"/>
      <c r="J47" s="109"/>
      <c r="K47" s="97"/>
      <c r="L47" s="97"/>
      <c r="M47" s="97"/>
      <c r="N47" s="97"/>
    </row>
    <row r="48" spans="1:14" x14ac:dyDescent="0.25">
      <c r="A48" s="110"/>
      <c r="B48" s="75"/>
      <c r="C48" s="105"/>
      <c r="D48" s="106"/>
      <c r="E48" s="114"/>
      <c r="F48" s="74"/>
      <c r="G48" s="81">
        <f t="shared" si="5"/>
        <v>0</v>
      </c>
      <c r="I48" s="97"/>
      <c r="J48" s="109"/>
      <c r="K48" s="97"/>
      <c r="L48" s="97"/>
      <c r="M48" s="97"/>
      <c r="N48" s="97"/>
    </row>
    <row r="49" spans="1:14" x14ac:dyDescent="0.25">
      <c r="A49" s="110"/>
      <c r="B49" s="75"/>
      <c r="C49" s="105"/>
      <c r="D49" s="106"/>
      <c r="E49" s="114"/>
      <c r="F49" s="74"/>
      <c r="G49" s="81">
        <f t="shared" si="5"/>
        <v>0</v>
      </c>
      <c r="I49" s="97"/>
      <c r="J49" s="109"/>
      <c r="K49" s="97"/>
      <c r="L49" s="97"/>
      <c r="M49" s="97"/>
      <c r="N49" s="97"/>
    </row>
    <row r="50" spans="1:14" x14ac:dyDescent="0.25">
      <c r="A50" s="110"/>
      <c r="B50" s="75"/>
      <c r="C50" s="105"/>
      <c r="D50" s="106"/>
      <c r="E50" s="114"/>
      <c r="F50" s="74"/>
      <c r="G50" s="81">
        <f t="shared" si="5"/>
        <v>0</v>
      </c>
      <c r="I50" s="97"/>
      <c r="J50" s="109"/>
      <c r="K50" s="97"/>
      <c r="L50" s="97"/>
      <c r="M50" s="97"/>
      <c r="N50" s="97"/>
    </row>
    <row r="51" spans="1:14" x14ac:dyDescent="0.25">
      <c r="A51" s="110"/>
      <c r="B51" s="75"/>
      <c r="C51" s="105"/>
      <c r="D51" s="106"/>
      <c r="E51" s="114"/>
      <c r="F51" s="74"/>
      <c r="G51" s="81">
        <f t="shared" si="5"/>
        <v>0</v>
      </c>
      <c r="I51" s="97"/>
      <c r="J51" s="109"/>
      <c r="K51" s="97"/>
      <c r="L51" s="97"/>
      <c r="M51" s="97"/>
      <c r="N51" s="97"/>
    </row>
    <row r="52" spans="1:14" x14ac:dyDescent="0.25">
      <c r="A52" s="110"/>
      <c r="B52" s="75"/>
      <c r="C52" s="105"/>
      <c r="D52" s="106"/>
      <c r="E52" s="114"/>
      <c r="F52" s="74"/>
      <c r="G52" s="81">
        <f t="shared" si="5"/>
        <v>0</v>
      </c>
      <c r="I52" s="97"/>
      <c r="J52" s="109"/>
      <c r="K52" s="97"/>
      <c r="L52" s="97"/>
      <c r="M52" s="97"/>
      <c r="N52" s="97"/>
    </row>
    <row r="53" spans="1:14" x14ac:dyDescent="0.25">
      <c r="A53" s="110"/>
      <c r="B53" s="75"/>
      <c r="C53" s="105"/>
      <c r="D53" s="106"/>
      <c r="E53" s="114"/>
      <c r="F53" s="74"/>
      <c r="G53" s="81">
        <f t="shared" si="5"/>
        <v>0</v>
      </c>
      <c r="I53" s="97"/>
      <c r="J53" s="109"/>
      <c r="K53" s="97"/>
      <c r="L53" s="97"/>
      <c r="M53" s="97"/>
      <c r="N53" s="97"/>
    </row>
    <row r="54" spans="1:14" x14ac:dyDescent="0.25">
      <c r="A54" s="110"/>
      <c r="B54" s="75"/>
      <c r="C54" s="105"/>
      <c r="D54" s="106"/>
      <c r="E54" s="114"/>
      <c r="F54" s="74"/>
      <c r="G54" s="81">
        <f t="shared" si="5"/>
        <v>0</v>
      </c>
      <c r="I54" s="97"/>
      <c r="J54" s="109"/>
      <c r="K54" s="97"/>
      <c r="L54" s="97"/>
      <c r="M54" s="97"/>
      <c r="N54" s="97"/>
    </row>
    <row r="55" spans="1:14" x14ac:dyDescent="0.25">
      <c r="A55" s="96"/>
      <c r="B55" s="72"/>
      <c r="C55" s="105"/>
      <c r="D55" s="106"/>
      <c r="E55" s="96"/>
      <c r="F55" s="74"/>
      <c r="G55" s="81">
        <f t="shared" si="5"/>
        <v>0</v>
      </c>
      <c r="I55" s="97"/>
      <c r="J55" s="97"/>
      <c r="K55" s="97"/>
      <c r="L55" s="97"/>
      <c r="M55" s="97"/>
      <c r="N55" s="97"/>
    </row>
    <row r="56" spans="1:14" x14ac:dyDescent="0.25">
      <c r="A56" s="110"/>
      <c r="B56" s="75"/>
      <c r="C56" s="105"/>
      <c r="D56" s="106"/>
      <c r="E56" s="114"/>
      <c r="F56" s="74"/>
      <c r="G56" s="81">
        <f t="shared" si="5"/>
        <v>0</v>
      </c>
      <c r="I56" s="97"/>
      <c r="J56" s="109"/>
      <c r="K56" s="97"/>
      <c r="L56" s="97"/>
      <c r="M56" s="97"/>
      <c r="N56" s="97"/>
    </row>
    <row r="57" spans="1:14" x14ac:dyDescent="0.25">
      <c r="A57" s="110"/>
      <c r="B57" s="75"/>
      <c r="C57" s="105"/>
      <c r="D57" s="106"/>
      <c r="E57" s="114"/>
      <c r="F57" s="74"/>
      <c r="G57" s="81">
        <f t="shared" si="5"/>
        <v>0</v>
      </c>
      <c r="I57" s="97"/>
      <c r="J57" s="109"/>
      <c r="K57" s="97"/>
      <c r="L57" s="97"/>
      <c r="M57" s="97"/>
      <c r="N57" s="97"/>
    </row>
    <row r="58" spans="1:14" x14ac:dyDescent="0.25">
      <c r="A58" s="110"/>
      <c r="B58" s="75"/>
      <c r="C58" s="105"/>
      <c r="D58" s="106"/>
      <c r="E58" s="114"/>
      <c r="F58" s="74"/>
      <c r="G58" s="81">
        <f t="shared" si="5"/>
        <v>0</v>
      </c>
      <c r="I58" s="97"/>
      <c r="J58" s="109"/>
      <c r="K58" s="97"/>
      <c r="L58" s="97"/>
      <c r="M58" s="97"/>
      <c r="N58" s="97"/>
    </row>
    <row r="59" spans="1:14" x14ac:dyDescent="0.25">
      <c r="A59" s="110"/>
      <c r="B59" s="75"/>
      <c r="C59" s="105"/>
      <c r="D59" s="106"/>
      <c r="E59" s="114"/>
      <c r="F59" s="74"/>
      <c r="G59" s="81">
        <f t="shared" si="5"/>
        <v>0</v>
      </c>
      <c r="I59" s="97"/>
      <c r="J59" s="109"/>
      <c r="K59" s="97"/>
      <c r="L59" s="97"/>
      <c r="M59" s="97"/>
      <c r="N59" s="97"/>
    </row>
    <row r="60" spans="1:14" x14ac:dyDescent="0.25">
      <c r="A60" s="110"/>
      <c r="B60" s="75"/>
      <c r="C60" s="105"/>
      <c r="D60" s="106"/>
      <c r="E60" s="114"/>
      <c r="F60" s="74"/>
      <c r="G60" s="81">
        <f t="shared" si="5"/>
        <v>0</v>
      </c>
      <c r="I60" s="97"/>
      <c r="J60" s="109"/>
      <c r="K60" s="97"/>
      <c r="L60" s="97"/>
      <c r="M60" s="97"/>
      <c r="N60" s="97"/>
    </row>
    <row r="61" spans="1:14" x14ac:dyDescent="0.25">
      <c r="A61" s="96"/>
      <c r="B61" s="72"/>
      <c r="C61" s="81"/>
      <c r="D61" s="81"/>
      <c r="E61" s="96"/>
      <c r="F61" s="74"/>
      <c r="G61" s="81">
        <f t="shared" si="5"/>
        <v>0</v>
      </c>
      <c r="I61" s="97"/>
      <c r="J61" s="97"/>
      <c r="K61" s="97"/>
      <c r="L61" s="97"/>
      <c r="M61" s="97"/>
      <c r="N61" s="97"/>
    </row>
    <row r="62" spans="1:14" x14ac:dyDescent="0.25">
      <c r="A62" s="96"/>
      <c r="B62" s="72"/>
      <c r="C62" s="81"/>
      <c r="D62" s="81"/>
      <c r="E62" s="96"/>
      <c r="F62" s="74"/>
      <c r="G62" s="81">
        <f t="shared" si="5"/>
        <v>0</v>
      </c>
      <c r="I62" s="97"/>
      <c r="J62" s="97"/>
      <c r="K62" s="97"/>
      <c r="L62" s="97"/>
      <c r="M62" s="97"/>
      <c r="N62" s="97"/>
    </row>
    <row r="63" spans="1:14" x14ac:dyDescent="0.25">
      <c r="A63" s="115"/>
      <c r="B63" s="85"/>
      <c r="C63" s="84"/>
      <c r="D63" s="84"/>
      <c r="E63" s="115"/>
      <c r="F63" s="87"/>
      <c r="G63" s="81">
        <f t="shared" si="5"/>
        <v>0</v>
      </c>
      <c r="I63" s="97"/>
      <c r="J63" s="97"/>
      <c r="K63" s="97"/>
      <c r="L63" s="97"/>
      <c r="M63" s="97"/>
      <c r="N63" s="97"/>
    </row>
    <row r="64" spans="1:14" x14ac:dyDescent="0.25">
      <c r="A64" s="121" t="s">
        <v>144</v>
      </c>
      <c r="B64" s="89"/>
      <c r="C64" s="88"/>
      <c r="D64" s="88"/>
      <c r="E64" s="121"/>
      <c r="F64" s="99"/>
      <c r="G64" s="99">
        <f>TRUNC(ROUND(SUM(G44:G63),2),2)</f>
        <v>0</v>
      </c>
      <c r="I64" s="97"/>
      <c r="J64" s="97"/>
      <c r="K64" s="97"/>
      <c r="L64" s="97"/>
      <c r="M64" s="97"/>
      <c r="N64" s="97"/>
    </row>
    <row r="65" spans="1:22" s="63" customFormat="1" x14ac:dyDescent="0.25">
      <c r="A65" s="182" t="s">
        <v>145</v>
      </c>
      <c r="B65" s="183"/>
      <c r="C65" s="90"/>
      <c r="D65" s="90"/>
      <c r="E65" s="160"/>
      <c r="F65" s="160"/>
      <c r="G65" s="91"/>
      <c r="I65" s="100"/>
      <c r="J65" s="100"/>
      <c r="K65" s="100"/>
      <c r="L65" s="100"/>
      <c r="M65" s="100"/>
      <c r="N65" s="100"/>
    </row>
    <row r="66" spans="1:22" ht="27.75" customHeight="1" x14ac:dyDescent="0.25">
      <c r="A66" s="167" t="s">
        <v>83</v>
      </c>
      <c r="B66" s="168"/>
      <c r="C66" s="65" t="s">
        <v>146</v>
      </c>
      <c r="D66" s="65" t="s">
        <v>147</v>
      </c>
      <c r="E66" s="167" t="s">
        <v>85</v>
      </c>
      <c r="F66" s="169"/>
      <c r="G66" s="92" t="s">
        <v>148</v>
      </c>
    </row>
    <row r="67" spans="1:22" x14ac:dyDescent="0.25">
      <c r="A67" s="98"/>
      <c r="B67" s="59"/>
      <c r="C67" s="86"/>
      <c r="D67" s="86" t="s">
        <v>89</v>
      </c>
      <c r="E67" s="170" t="s">
        <v>90</v>
      </c>
      <c r="F67" s="171"/>
      <c r="G67" s="68" t="s">
        <v>149</v>
      </c>
    </row>
    <row r="68" spans="1:22" ht="15.75" thickBot="1" x14ac:dyDescent="0.3">
      <c r="A68" s="172"/>
      <c r="B68" s="173"/>
      <c r="C68" s="117"/>
      <c r="D68" s="117"/>
      <c r="E68" s="114"/>
      <c r="F68" s="74"/>
      <c r="G68" s="117"/>
    </row>
    <row r="69" spans="1:22" ht="15.75" thickBot="1" x14ac:dyDescent="0.3">
      <c r="A69" s="174" t="s">
        <v>150</v>
      </c>
      <c r="B69" s="175"/>
      <c r="C69" s="82" t="s">
        <v>15</v>
      </c>
      <c r="D69" s="82">
        <v>1</v>
      </c>
      <c r="E69" s="96">
        <v>1.68</v>
      </c>
      <c r="F69" s="74"/>
      <c r="G69" s="81">
        <f>IFERROR(TRUNC(ROUND(D69*E69,2),2),0)</f>
        <v>1.68</v>
      </c>
      <c r="I69" s="118" t="s">
        <v>151</v>
      </c>
      <c r="J69" s="119">
        <v>0</v>
      </c>
    </row>
    <row r="70" spans="1:22" x14ac:dyDescent="0.25">
      <c r="A70" s="176"/>
      <c r="B70" s="177"/>
      <c r="C70" s="86"/>
      <c r="D70" s="86"/>
      <c r="E70" s="178"/>
      <c r="F70" s="179"/>
      <c r="G70" s="84"/>
    </row>
    <row r="71" spans="1:22" x14ac:dyDescent="0.25">
      <c r="A71" s="121" t="s">
        <v>152</v>
      </c>
      <c r="B71" s="89"/>
      <c r="C71" s="88"/>
      <c r="D71" s="88"/>
      <c r="E71" s="88"/>
      <c r="F71" s="89"/>
      <c r="G71" s="88">
        <f>TRUNC(ROUND(SUM(G68:G70),5),2)</f>
        <v>1.68</v>
      </c>
    </row>
    <row r="72" spans="1:22" s="63" customFormat="1" ht="15.75" customHeight="1" x14ac:dyDescent="0.25">
      <c r="A72" s="154"/>
      <c r="B72" s="155"/>
      <c r="C72" s="160" t="s">
        <v>153</v>
      </c>
      <c r="D72" s="160"/>
      <c r="E72" s="160"/>
      <c r="F72" s="160"/>
      <c r="G72" s="120">
        <f>TRUNC(ROUND(G29+G40+G64+G71,2),2)</f>
        <v>8.39</v>
      </c>
    </row>
    <row r="73" spans="1:22" ht="15.75" customHeight="1" x14ac:dyDescent="0.25">
      <c r="A73" s="156"/>
      <c r="B73" s="157"/>
      <c r="C73" s="161" t="s">
        <v>154</v>
      </c>
      <c r="D73" s="162"/>
      <c r="E73" s="162"/>
      <c r="F73" s="122">
        <v>0.03</v>
      </c>
      <c r="G73" s="88">
        <f>TRUNC(ROUND(G72*F73,2),2)</f>
        <v>0.25</v>
      </c>
    </row>
    <row r="74" spans="1:22" ht="15.75" customHeight="1" x14ac:dyDescent="0.25">
      <c r="A74" s="156"/>
      <c r="B74" s="157"/>
      <c r="C74" s="161" t="s">
        <v>155</v>
      </c>
      <c r="D74" s="162"/>
      <c r="E74" s="162"/>
      <c r="F74" s="123">
        <v>1.1000000000000001E-3</v>
      </c>
      <c r="G74" s="88">
        <f>TRUNC(ROUND(G72*F74,2),2)</f>
        <v>0.01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156</v>
      </c>
      <c r="D75" s="162"/>
      <c r="E75" s="162"/>
      <c r="F75" s="99"/>
      <c r="G75" s="88">
        <f>TRUNC(ROUND(SUM(G72:G74),2),2)</f>
        <v>8.65</v>
      </c>
      <c r="U75" t="s">
        <v>157</v>
      </c>
      <c r="V75">
        <f>+TRUNC(ROUND(G29+G40+G71+G73+G74,2),2)</f>
        <v>8.65</v>
      </c>
    </row>
    <row r="76" spans="1:22" s="63" customFormat="1" ht="15.75" customHeight="1" x14ac:dyDescent="0.25">
      <c r="A76" s="163" t="s">
        <v>158</v>
      </c>
      <c r="B76" s="164"/>
      <c r="C76" s="165" t="s">
        <v>159</v>
      </c>
      <c r="D76" s="166"/>
      <c r="E76" s="166"/>
      <c r="F76" s="124"/>
      <c r="G76" s="125"/>
      <c r="U76" s="63" t="s">
        <v>160</v>
      </c>
      <c r="V76" s="63">
        <f>+G64</f>
        <v>0</v>
      </c>
    </row>
    <row r="77" spans="1:22" x14ac:dyDescent="0.25">
      <c r="A77" s="126"/>
      <c r="B77" s="126"/>
      <c r="C77" s="126"/>
      <c r="D77" s="126"/>
      <c r="E77" s="126"/>
      <c r="F77" s="126"/>
      <c r="G77" s="126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70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3" t="s">
        <v>71</v>
      </c>
      <c r="B2" s="44"/>
      <c r="C2" s="44"/>
      <c r="D2" s="44" t="s">
        <v>72</v>
      </c>
      <c r="E2" s="192" t="s">
        <v>230</v>
      </c>
      <c r="F2" s="192"/>
      <c r="G2" s="193"/>
    </row>
    <row r="3" spans="1:28" ht="32.25" customHeight="1" x14ac:dyDescent="0.25">
      <c r="A3" s="43" t="s">
        <v>73</v>
      </c>
      <c r="B3" s="45"/>
      <c r="C3" s="44"/>
      <c r="D3" s="44"/>
      <c r="E3" s="192"/>
      <c r="F3" s="192"/>
      <c r="G3" s="193"/>
      <c r="AB3" t="s">
        <v>244</v>
      </c>
    </row>
    <row r="4" spans="1:28" ht="18" x14ac:dyDescent="0.25">
      <c r="A4" s="194" t="s">
        <v>74</v>
      </c>
      <c r="B4" s="195"/>
      <c r="C4" s="195"/>
      <c r="D4" s="195"/>
      <c r="E4" s="195"/>
      <c r="F4" s="195"/>
      <c r="G4" s="196"/>
    </row>
    <row r="5" spans="1:28" x14ac:dyDescent="0.25">
      <c r="A5" s="46"/>
      <c r="B5" s="47"/>
      <c r="C5" s="47"/>
      <c r="D5" s="48" t="s">
        <v>75</v>
      </c>
      <c r="F5" s="49"/>
      <c r="G5" s="50"/>
    </row>
    <row r="6" spans="1:28" x14ac:dyDescent="0.25">
      <c r="A6" s="51" t="s">
        <v>76</v>
      </c>
      <c r="B6" s="52"/>
      <c r="C6" s="47"/>
      <c r="D6" s="47"/>
      <c r="E6" s="47"/>
      <c r="F6" s="47"/>
      <c r="G6" s="53"/>
    </row>
    <row r="7" spans="1:28" ht="42" customHeight="1" x14ac:dyDescent="0.25">
      <c r="A7" s="197" t="s">
        <v>56</v>
      </c>
      <c r="B7" s="198"/>
      <c r="C7" s="198"/>
      <c r="D7" s="198"/>
      <c r="E7" s="198"/>
      <c r="F7" s="54" t="s">
        <v>77</v>
      </c>
      <c r="G7" s="55" t="s">
        <v>40</v>
      </c>
      <c r="H7" s="56"/>
      <c r="I7" s="57" t="s">
        <v>78</v>
      </c>
      <c r="J7" s="56">
        <v>2</v>
      </c>
    </row>
    <row r="8" spans="1:28" x14ac:dyDescent="0.25">
      <c r="A8" s="58" t="s">
        <v>79</v>
      </c>
      <c r="B8" s="59"/>
      <c r="C8" s="59"/>
      <c r="D8" s="59"/>
      <c r="E8" s="199"/>
      <c r="F8" s="199"/>
      <c r="G8" s="60"/>
    </row>
    <row r="9" spans="1:28" s="63" customFormat="1" x14ac:dyDescent="0.25">
      <c r="A9" s="200" t="s">
        <v>80</v>
      </c>
      <c r="B9" s="201"/>
      <c r="C9" s="61"/>
      <c r="D9" s="61"/>
      <c r="E9" s="202"/>
      <c r="F9" s="202"/>
      <c r="G9" s="62"/>
      <c r="I9" s="64" t="s">
        <v>81</v>
      </c>
      <c r="J9" s="64" t="s">
        <v>82</v>
      </c>
    </row>
    <row r="10" spans="1:28" ht="15.75" x14ac:dyDescent="0.25">
      <c r="A10" s="65" t="s">
        <v>83</v>
      </c>
      <c r="B10" s="65" t="s">
        <v>84</v>
      </c>
      <c r="C10" s="65" t="s">
        <v>85</v>
      </c>
      <c r="D10" s="65" t="s">
        <v>86</v>
      </c>
      <c r="E10" s="186" t="s">
        <v>87</v>
      </c>
      <c r="F10" s="186"/>
      <c r="G10" s="65" t="s">
        <v>88</v>
      </c>
      <c r="I10" s="66">
        <v>0.5</v>
      </c>
      <c r="J10" s="66">
        <f>1/I10</f>
        <v>2</v>
      </c>
    </row>
    <row r="11" spans="1:28" x14ac:dyDescent="0.25">
      <c r="A11" s="67"/>
      <c r="B11" s="68" t="s">
        <v>89</v>
      </c>
      <c r="C11" s="69" t="s">
        <v>90</v>
      </c>
      <c r="D11" s="68" t="s">
        <v>91</v>
      </c>
      <c r="E11" s="187" t="s">
        <v>92</v>
      </c>
      <c r="F11" s="185"/>
      <c r="G11" s="70" t="s">
        <v>93</v>
      </c>
      <c r="L11" t="s">
        <v>94</v>
      </c>
      <c r="M11" t="s">
        <v>95</v>
      </c>
      <c r="N11" t="s">
        <v>96</v>
      </c>
      <c r="O11" t="s">
        <v>97</v>
      </c>
      <c r="P11" t="s">
        <v>98</v>
      </c>
      <c r="Q11" t="s">
        <v>99</v>
      </c>
      <c r="R11" t="s">
        <v>100</v>
      </c>
      <c r="S11" t="s">
        <v>101</v>
      </c>
    </row>
    <row r="12" spans="1:28" x14ac:dyDescent="0.25">
      <c r="A12" s="71" t="s">
        <v>102</v>
      </c>
      <c r="B12" s="71">
        <v>0.5</v>
      </c>
      <c r="C12" s="72">
        <v>4.25</v>
      </c>
      <c r="D12" s="73">
        <f>IFERROR(ROUND(B12*C12,5),0)</f>
        <v>2.125</v>
      </c>
      <c r="E12" s="72">
        <v>1</v>
      </c>
      <c r="F12" s="74"/>
      <c r="G12" s="73">
        <f>IFERROR(TRUNC(ROUND(D12*E12,2),2),0)</f>
        <v>2.13</v>
      </c>
      <c r="I12" t="s">
        <v>103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104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1</v>
      </c>
      <c r="F13" s="76"/>
      <c r="G13" s="73">
        <f t="shared" ref="G13:G26" si="1">IFERROR(TRUNC(ROUND(D13*E13,2),2),0)</f>
        <v>0</v>
      </c>
      <c r="I13" t="s">
        <v>105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106</v>
      </c>
      <c r="B14" s="71">
        <v>0</v>
      </c>
      <c r="C14" s="72">
        <v>20</v>
      </c>
      <c r="D14" s="73">
        <f t="shared" si="0"/>
        <v>0</v>
      </c>
      <c r="E14" s="72">
        <v>1</v>
      </c>
      <c r="F14" s="74"/>
      <c r="G14" s="73">
        <f t="shared" si="1"/>
        <v>0</v>
      </c>
      <c r="I14" t="s">
        <v>107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108</v>
      </c>
      <c r="B15" s="71">
        <v>0</v>
      </c>
      <c r="C15" s="72">
        <v>1</v>
      </c>
      <c r="D15" s="73">
        <f t="shared" si="0"/>
        <v>0</v>
      </c>
      <c r="E15" s="72">
        <v>1</v>
      </c>
      <c r="F15" s="74"/>
      <c r="G15" s="73">
        <f t="shared" si="1"/>
        <v>0</v>
      </c>
      <c r="I15" t="s">
        <v>109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110</v>
      </c>
      <c r="B16" s="71">
        <v>1</v>
      </c>
      <c r="C16" s="72">
        <v>0.5</v>
      </c>
      <c r="D16" s="73">
        <f t="shared" si="0"/>
        <v>0.5</v>
      </c>
      <c r="E16" s="72">
        <v>1</v>
      </c>
      <c r="F16" s="74"/>
      <c r="G16" s="73">
        <f t="shared" si="1"/>
        <v>0.5</v>
      </c>
      <c r="I16" t="s">
        <v>111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109</v>
      </c>
      <c r="B17" s="71">
        <v>0</v>
      </c>
      <c r="C17" s="72">
        <v>0.15</v>
      </c>
      <c r="D17" s="73">
        <f t="shared" si="0"/>
        <v>0</v>
      </c>
      <c r="E17" s="72">
        <v>1</v>
      </c>
      <c r="F17" s="74"/>
      <c r="G17" s="73">
        <f t="shared" si="1"/>
        <v>0</v>
      </c>
      <c r="I17" t="s">
        <v>112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113</v>
      </c>
      <c r="B18" s="71">
        <v>1</v>
      </c>
      <c r="C18" s="72">
        <v>0.15</v>
      </c>
      <c r="D18" s="73">
        <f t="shared" si="0"/>
        <v>0.15</v>
      </c>
      <c r="E18" s="72">
        <v>1</v>
      </c>
      <c r="F18" s="74"/>
      <c r="G18" s="73">
        <f t="shared" si="1"/>
        <v>0.15</v>
      </c>
      <c r="I18" t="s">
        <v>114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115</v>
      </c>
      <c r="B19" s="71">
        <v>0</v>
      </c>
      <c r="C19" s="72">
        <v>0.16</v>
      </c>
      <c r="D19" s="73">
        <f t="shared" si="0"/>
        <v>0</v>
      </c>
      <c r="E19" s="72">
        <v>1</v>
      </c>
      <c r="F19" s="74"/>
      <c r="G19" s="73">
        <f t="shared" si="1"/>
        <v>0</v>
      </c>
      <c r="I19" t="s">
        <v>116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117</v>
      </c>
      <c r="B20" s="71">
        <v>0</v>
      </c>
      <c r="C20" s="72">
        <v>0.2</v>
      </c>
      <c r="D20" s="73">
        <f t="shared" si="0"/>
        <v>0</v>
      </c>
      <c r="E20" s="72">
        <v>1</v>
      </c>
      <c r="F20" s="74"/>
      <c r="G20" s="73">
        <f t="shared" si="1"/>
        <v>0</v>
      </c>
      <c r="I20" t="s">
        <v>118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119</v>
      </c>
      <c r="B21" s="71">
        <v>0</v>
      </c>
      <c r="C21" s="72">
        <v>0.2</v>
      </c>
      <c r="D21" s="73">
        <f t="shared" si="0"/>
        <v>0</v>
      </c>
      <c r="E21" s="72">
        <v>1</v>
      </c>
      <c r="F21" s="74"/>
      <c r="G21" s="73">
        <f t="shared" si="1"/>
        <v>0</v>
      </c>
      <c r="I21" t="s">
        <v>120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121</v>
      </c>
      <c r="B22" s="71">
        <v>1</v>
      </c>
      <c r="C22" s="72">
        <v>0.17</v>
      </c>
      <c r="D22" s="73">
        <f t="shared" si="0"/>
        <v>0.17</v>
      </c>
      <c r="E22" s="72">
        <v>1</v>
      </c>
      <c r="F22" s="74"/>
      <c r="G22" s="73">
        <f t="shared" si="1"/>
        <v>0.17</v>
      </c>
      <c r="I22" t="s">
        <v>122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123</v>
      </c>
      <c r="B23" s="71">
        <v>1</v>
      </c>
      <c r="C23" s="72">
        <v>0.05</v>
      </c>
      <c r="D23" s="73">
        <f t="shared" si="0"/>
        <v>0.05</v>
      </c>
      <c r="E23" s="72">
        <v>1</v>
      </c>
      <c r="F23" s="74"/>
      <c r="G23" s="73">
        <f t="shared" si="1"/>
        <v>0.05</v>
      </c>
      <c r="I23" t="s">
        <v>124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125</v>
      </c>
      <c r="B24" s="71">
        <v>3</v>
      </c>
      <c r="C24" s="72">
        <v>0.05</v>
      </c>
      <c r="D24" s="73">
        <f t="shared" si="0"/>
        <v>0.15</v>
      </c>
      <c r="E24" s="72">
        <v>1</v>
      </c>
      <c r="F24" s="74"/>
      <c r="G24" s="73">
        <f t="shared" si="1"/>
        <v>0.15</v>
      </c>
      <c r="I24" t="s">
        <v>126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122</v>
      </c>
      <c r="B25" s="78">
        <v>0</v>
      </c>
      <c r="C25" s="72">
        <v>0.05</v>
      </c>
      <c r="D25" s="73">
        <f t="shared" si="0"/>
        <v>0</v>
      </c>
      <c r="E25" s="72">
        <v>1</v>
      </c>
      <c r="F25" s="74"/>
      <c r="G25" s="73">
        <f t="shared" si="1"/>
        <v>0</v>
      </c>
      <c r="I25" t="s">
        <v>127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128</v>
      </c>
      <c r="B26" s="79">
        <v>0</v>
      </c>
      <c r="C26" s="72">
        <v>2</v>
      </c>
      <c r="D26" s="73">
        <f t="shared" si="0"/>
        <v>0</v>
      </c>
      <c r="E26" s="72">
        <v>1</v>
      </c>
      <c r="F26" s="74"/>
      <c r="G26" s="73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130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60"/>
    </row>
    <row r="29" spans="1:22" x14ac:dyDescent="0.25">
      <c r="A29" s="88" t="s">
        <v>131</v>
      </c>
      <c r="B29" s="88"/>
      <c r="C29" s="89"/>
      <c r="D29" s="88"/>
      <c r="E29" s="162"/>
      <c r="F29" s="188"/>
      <c r="G29" s="88">
        <f>TRUNC(ROUND(SUM(G12:G28),2),2)</f>
        <v>3.15</v>
      </c>
    </row>
    <row r="30" spans="1:22" s="63" customFormat="1" x14ac:dyDescent="0.25">
      <c r="A30" s="182" t="s">
        <v>132</v>
      </c>
      <c r="B30" s="183"/>
      <c r="C30" s="90"/>
      <c r="D30" s="90"/>
      <c r="E30" s="160"/>
      <c r="F30" s="160"/>
      <c r="G30" s="91"/>
    </row>
    <row r="31" spans="1:22" x14ac:dyDescent="0.25">
      <c r="A31" s="65" t="s">
        <v>133</v>
      </c>
      <c r="B31" s="116" t="s">
        <v>84</v>
      </c>
      <c r="C31" s="65" t="s">
        <v>134</v>
      </c>
      <c r="D31" s="65" t="s">
        <v>86</v>
      </c>
      <c r="E31" s="168" t="s">
        <v>87</v>
      </c>
      <c r="F31" s="169"/>
      <c r="G31" s="92" t="s">
        <v>88</v>
      </c>
    </row>
    <row r="32" spans="1:22" x14ac:dyDescent="0.25">
      <c r="A32" s="93"/>
      <c r="B32" s="94" t="s">
        <v>89</v>
      </c>
      <c r="C32" s="86" t="s">
        <v>90</v>
      </c>
      <c r="D32" s="86" t="s">
        <v>91</v>
      </c>
      <c r="E32" s="180" t="s">
        <v>92</v>
      </c>
      <c r="F32" s="181"/>
      <c r="G32" s="95" t="s">
        <v>93</v>
      </c>
    </row>
    <row r="33" spans="1:14" x14ac:dyDescent="0.25">
      <c r="A33" s="81" t="s">
        <v>135</v>
      </c>
      <c r="B33" s="96">
        <v>0.2</v>
      </c>
      <c r="C33" s="81">
        <v>5.5</v>
      </c>
      <c r="D33" s="73">
        <f>IFERROR(ROUND(B33*C33,5),0)</f>
        <v>1.1000000000000001</v>
      </c>
      <c r="E33" s="72">
        <v>1</v>
      </c>
      <c r="F33" s="74"/>
      <c r="G33" s="74">
        <f>IFERROR(TRUNC(ROUND(D33*E33,2),2),0)</f>
        <v>1.1000000000000001</v>
      </c>
    </row>
    <row r="34" spans="1:14" x14ac:dyDescent="0.25">
      <c r="A34" s="81" t="s">
        <v>136</v>
      </c>
      <c r="B34" s="96">
        <v>1</v>
      </c>
      <c r="C34" s="81">
        <v>5</v>
      </c>
      <c r="D34" s="73">
        <f t="shared" ref="D34:D38" si="3">IFERROR(ROUND(B34*C34,5),0)</f>
        <v>5</v>
      </c>
      <c r="E34" s="72">
        <v>1</v>
      </c>
      <c r="F34" s="74"/>
      <c r="G34" s="74">
        <f t="shared" ref="G34:G38" si="4">IFERROR(TRUNC(ROUND(D34*E34,2),2),0)</f>
        <v>5</v>
      </c>
    </row>
    <row r="35" spans="1:14" x14ac:dyDescent="0.25">
      <c r="A35" s="81" t="s">
        <v>137</v>
      </c>
      <c r="B35" s="96">
        <v>1</v>
      </c>
      <c r="C35" s="81">
        <v>4.5</v>
      </c>
      <c r="D35" s="73">
        <f t="shared" si="3"/>
        <v>4.5</v>
      </c>
      <c r="E35" s="72">
        <v>1</v>
      </c>
      <c r="F35" s="74"/>
      <c r="G35" s="74">
        <f t="shared" si="4"/>
        <v>4.5</v>
      </c>
    </row>
    <row r="36" spans="1:14" x14ac:dyDescent="0.25">
      <c r="A36" s="81" t="s">
        <v>138</v>
      </c>
      <c r="B36" s="96">
        <v>0</v>
      </c>
      <c r="C36" s="81">
        <v>5</v>
      </c>
      <c r="D36" s="73">
        <f t="shared" si="3"/>
        <v>0</v>
      </c>
      <c r="E36" s="72">
        <v>1</v>
      </c>
      <c r="F36" s="74"/>
      <c r="G36" s="74">
        <f t="shared" si="4"/>
        <v>0</v>
      </c>
      <c r="I36" s="97"/>
      <c r="J36" s="97"/>
      <c r="K36" s="97"/>
      <c r="L36" s="97"/>
      <c r="M36" s="97"/>
      <c r="N36" s="97"/>
    </row>
    <row r="37" spans="1:14" x14ac:dyDescent="0.25">
      <c r="A37" s="81" t="s">
        <v>139</v>
      </c>
      <c r="B37" s="96">
        <v>0</v>
      </c>
      <c r="C37" s="81">
        <v>6.5</v>
      </c>
      <c r="D37" s="73">
        <f t="shared" si="3"/>
        <v>0</v>
      </c>
      <c r="E37" s="72">
        <v>1</v>
      </c>
      <c r="F37" s="74"/>
      <c r="G37" s="74">
        <f t="shared" si="4"/>
        <v>0</v>
      </c>
      <c r="I37" s="97"/>
      <c r="J37" s="97"/>
      <c r="K37" s="97"/>
      <c r="L37" s="97"/>
      <c r="M37" s="97"/>
      <c r="N37" s="97"/>
    </row>
    <row r="38" spans="1:14" x14ac:dyDescent="0.25">
      <c r="A38" s="81"/>
      <c r="B38" s="9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97"/>
      <c r="J38" s="97"/>
      <c r="K38" s="97"/>
      <c r="L38" s="97"/>
      <c r="M38" s="97"/>
      <c r="N38" s="97"/>
    </row>
    <row r="39" spans="1:14" x14ac:dyDescent="0.25">
      <c r="A39" s="93"/>
      <c r="B39" s="98"/>
      <c r="C39" s="84"/>
      <c r="D39" s="86"/>
      <c r="E39" s="85"/>
      <c r="F39" s="87"/>
      <c r="G39" s="87"/>
      <c r="I39" s="97"/>
      <c r="J39" s="97"/>
      <c r="K39" s="97"/>
      <c r="L39" s="97"/>
      <c r="M39" s="97"/>
      <c r="N39" s="97"/>
    </row>
    <row r="40" spans="1:14" x14ac:dyDescent="0.25">
      <c r="A40" s="88" t="s">
        <v>140</v>
      </c>
      <c r="B40" s="121"/>
      <c r="C40" s="88"/>
      <c r="D40" s="88"/>
      <c r="E40" s="89"/>
      <c r="F40" s="99"/>
      <c r="G40" s="88">
        <f>TRUNC(ROUND(SUM(G33:G39),2),2)</f>
        <v>10.6</v>
      </c>
      <c r="I40" s="97"/>
      <c r="J40" s="97"/>
      <c r="K40" s="97"/>
      <c r="L40" s="97"/>
      <c r="M40" s="97"/>
      <c r="N40" s="97"/>
    </row>
    <row r="41" spans="1:14" s="63" customFormat="1" x14ac:dyDescent="0.25">
      <c r="A41" s="182" t="s">
        <v>141</v>
      </c>
      <c r="B41" s="183"/>
      <c r="C41" s="90"/>
      <c r="D41" s="90"/>
      <c r="E41" s="160"/>
      <c r="F41" s="160"/>
      <c r="G41" s="91"/>
      <c r="I41" s="100"/>
      <c r="J41" s="100"/>
      <c r="K41" s="100"/>
      <c r="L41" s="100"/>
      <c r="M41" s="100"/>
      <c r="N41" s="100"/>
    </row>
    <row r="42" spans="1:14" ht="15.75" customHeight="1" x14ac:dyDescent="0.25">
      <c r="A42" s="121" t="s">
        <v>142</v>
      </c>
      <c r="B42" s="99"/>
      <c r="C42" s="88" t="s">
        <v>5</v>
      </c>
      <c r="D42" s="88" t="s">
        <v>84</v>
      </c>
      <c r="E42" s="162" t="s">
        <v>143</v>
      </c>
      <c r="F42" s="162"/>
      <c r="G42" s="88" t="s">
        <v>88</v>
      </c>
      <c r="I42" s="97"/>
      <c r="J42" s="97"/>
      <c r="K42" s="97"/>
      <c r="L42" s="97"/>
      <c r="M42" s="97"/>
      <c r="N42" s="97"/>
    </row>
    <row r="43" spans="1:14" x14ac:dyDescent="0.25">
      <c r="A43" s="101"/>
      <c r="B43" s="102"/>
      <c r="C43" s="68"/>
      <c r="D43" s="68" t="s">
        <v>89</v>
      </c>
      <c r="E43" s="184" t="s">
        <v>90</v>
      </c>
      <c r="F43" s="185"/>
      <c r="G43" s="68" t="s">
        <v>91</v>
      </c>
      <c r="I43" s="97"/>
      <c r="J43" s="97"/>
      <c r="K43" s="97"/>
      <c r="L43" s="97"/>
      <c r="M43" s="97"/>
      <c r="N43" s="97"/>
    </row>
    <row r="44" spans="1:14" x14ac:dyDescent="0.25">
      <c r="A44" s="103" t="s">
        <v>249</v>
      </c>
      <c r="B44" s="104"/>
      <c r="C44" s="105" t="s">
        <v>40</v>
      </c>
      <c r="D44" s="106">
        <v>4</v>
      </c>
      <c r="E44" s="107">
        <v>6.9483333333333333</v>
      </c>
      <c r="F44" s="108"/>
      <c r="G44" s="81">
        <f>IFERROR(TRUNC(ROUND(D44*E44,2),2),0)</f>
        <v>27.79</v>
      </c>
      <c r="I44" s="97"/>
      <c r="J44" s="109"/>
      <c r="K44" s="97"/>
      <c r="L44" s="97"/>
      <c r="M44" s="97"/>
      <c r="N44" s="97"/>
    </row>
    <row r="45" spans="1:14" x14ac:dyDescent="0.25">
      <c r="A45" s="110" t="s">
        <v>222</v>
      </c>
      <c r="B45" s="75"/>
      <c r="C45" s="105" t="s">
        <v>223</v>
      </c>
      <c r="D45" s="106">
        <v>20</v>
      </c>
      <c r="E45" s="111">
        <v>0.1</v>
      </c>
      <c r="F45" s="76"/>
      <c r="G45" s="81">
        <f t="shared" ref="G45:G63" si="5">IFERROR(TRUNC(ROUND(D45*E45,2),2),0)</f>
        <v>2</v>
      </c>
      <c r="I45" s="97"/>
      <c r="J45" s="109"/>
      <c r="K45" s="97"/>
      <c r="L45" s="97"/>
      <c r="M45" s="97"/>
      <c r="N45" s="97"/>
    </row>
    <row r="46" spans="1:14" x14ac:dyDescent="0.25">
      <c r="A46" s="110" t="s">
        <v>256</v>
      </c>
      <c r="B46" s="75"/>
      <c r="C46" s="112" t="s">
        <v>40</v>
      </c>
      <c r="D46" s="113">
        <v>1.6</v>
      </c>
      <c r="E46" s="114">
        <v>1.875</v>
      </c>
      <c r="F46" s="74"/>
      <c r="G46" s="81">
        <f t="shared" si="5"/>
        <v>3</v>
      </c>
      <c r="I46" s="97"/>
      <c r="J46" s="109"/>
      <c r="K46" s="97"/>
      <c r="L46" s="97"/>
      <c r="M46" s="97"/>
      <c r="N46" s="97"/>
    </row>
    <row r="47" spans="1:14" x14ac:dyDescent="0.25">
      <c r="A47" s="110" t="s">
        <v>257</v>
      </c>
      <c r="B47" s="75"/>
      <c r="C47" s="105" t="s">
        <v>224</v>
      </c>
      <c r="D47" s="106">
        <v>0.05</v>
      </c>
      <c r="E47" s="114">
        <v>14</v>
      </c>
      <c r="F47" s="74"/>
      <c r="G47" s="81">
        <f t="shared" si="5"/>
        <v>0.7</v>
      </c>
      <c r="I47" s="97"/>
      <c r="J47" s="109"/>
      <c r="K47" s="97"/>
      <c r="L47" s="97"/>
      <c r="M47" s="97"/>
      <c r="N47" s="97"/>
    </row>
    <row r="48" spans="1:14" x14ac:dyDescent="0.25">
      <c r="A48" s="110" t="s">
        <v>258</v>
      </c>
      <c r="B48" s="75"/>
      <c r="C48" s="105" t="s">
        <v>224</v>
      </c>
      <c r="D48" s="106">
        <v>0.05</v>
      </c>
      <c r="E48" s="114">
        <v>14</v>
      </c>
      <c r="F48" s="74"/>
      <c r="G48" s="81">
        <f t="shared" si="5"/>
        <v>0.7</v>
      </c>
      <c r="I48" s="97"/>
      <c r="J48" s="109"/>
      <c r="K48" s="97"/>
      <c r="L48" s="97"/>
      <c r="M48" s="97"/>
      <c r="N48" s="97"/>
    </row>
    <row r="49" spans="1:14" x14ac:dyDescent="0.25">
      <c r="A49" s="110">
        <v>0</v>
      </c>
      <c r="B49" s="75"/>
      <c r="C49" s="105">
        <v>0</v>
      </c>
      <c r="D49" s="106">
        <v>0</v>
      </c>
      <c r="E49" s="114">
        <v>0</v>
      </c>
      <c r="F49" s="74"/>
      <c r="G49" s="81">
        <f t="shared" si="5"/>
        <v>0</v>
      </c>
      <c r="I49" s="97"/>
      <c r="J49" s="109"/>
      <c r="K49" s="97"/>
      <c r="L49" s="97"/>
      <c r="M49" s="97"/>
      <c r="N49" s="97"/>
    </row>
    <row r="50" spans="1:14" x14ac:dyDescent="0.25">
      <c r="A50" s="110">
        <v>0</v>
      </c>
      <c r="B50" s="75"/>
      <c r="C50" s="105">
        <v>0</v>
      </c>
      <c r="D50" s="106">
        <v>0</v>
      </c>
      <c r="E50" s="114">
        <v>0</v>
      </c>
      <c r="F50" s="74"/>
      <c r="G50" s="81">
        <f t="shared" si="5"/>
        <v>0</v>
      </c>
      <c r="I50" s="97"/>
      <c r="J50" s="109"/>
      <c r="K50" s="97"/>
      <c r="L50" s="97"/>
      <c r="M50" s="97"/>
      <c r="N50" s="97"/>
    </row>
    <row r="51" spans="1:14" x14ac:dyDescent="0.25">
      <c r="A51" s="110">
        <v>0</v>
      </c>
      <c r="B51" s="75"/>
      <c r="C51" s="105">
        <v>0</v>
      </c>
      <c r="D51" s="106">
        <v>0</v>
      </c>
      <c r="E51" s="114">
        <v>0</v>
      </c>
      <c r="F51" s="74"/>
      <c r="G51" s="81">
        <f t="shared" si="5"/>
        <v>0</v>
      </c>
      <c r="I51" s="97"/>
      <c r="J51" s="109"/>
      <c r="K51" s="97"/>
      <c r="L51" s="97"/>
      <c r="M51" s="97"/>
      <c r="N51" s="97"/>
    </row>
    <row r="52" spans="1:14" x14ac:dyDescent="0.25">
      <c r="A52" s="110">
        <v>0</v>
      </c>
      <c r="B52" s="75"/>
      <c r="C52" s="105">
        <v>0</v>
      </c>
      <c r="D52" s="106">
        <v>0</v>
      </c>
      <c r="E52" s="114">
        <v>0</v>
      </c>
      <c r="F52" s="74"/>
      <c r="G52" s="81">
        <f t="shared" si="5"/>
        <v>0</v>
      </c>
      <c r="I52" s="97"/>
      <c r="J52" s="109"/>
      <c r="K52" s="97"/>
      <c r="L52" s="97"/>
      <c r="M52" s="97"/>
      <c r="N52" s="97"/>
    </row>
    <row r="53" spans="1:14" x14ac:dyDescent="0.25">
      <c r="A53" s="110">
        <v>0</v>
      </c>
      <c r="B53" s="75"/>
      <c r="C53" s="105">
        <v>0</v>
      </c>
      <c r="D53" s="106">
        <v>0</v>
      </c>
      <c r="E53" s="114">
        <v>0</v>
      </c>
      <c r="F53" s="74"/>
      <c r="G53" s="81">
        <f t="shared" si="5"/>
        <v>0</v>
      </c>
      <c r="I53" s="97"/>
      <c r="J53" s="109"/>
      <c r="K53" s="97"/>
      <c r="L53" s="97"/>
      <c r="M53" s="97"/>
      <c r="N53" s="97"/>
    </row>
    <row r="54" spans="1:14" x14ac:dyDescent="0.25">
      <c r="A54" s="110">
        <v>0</v>
      </c>
      <c r="B54" s="75"/>
      <c r="C54" s="105">
        <v>0</v>
      </c>
      <c r="D54" s="106">
        <v>0</v>
      </c>
      <c r="E54" s="114">
        <v>0</v>
      </c>
      <c r="F54" s="74"/>
      <c r="G54" s="81">
        <f t="shared" si="5"/>
        <v>0</v>
      </c>
      <c r="I54" s="97"/>
      <c r="J54" s="109"/>
      <c r="K54" s="97"/>
      <c r="L54" s="97"/>
      <c r="M54" s="97"/>
      <c r="N54" s="97"/>
    </row>
    <row r="55" spans="1:14" x14ac:dyDescent="0.25">
      <c r="A55" s="96">
        <v>0</v>
      </c>
      <c r="B55" s="72"/>
      <c r="C55" s="105">
        <v>0</v>
      </c>
      <c r="D55" s="106">
        <v>0</v>
      </c>
      <c r="E55" s="96">
        <v>0</v>
      </c>
      <c r="F55" s="74"/>
      <c r="G55" s="81">
        <f t="shared" si="5"/>
        <v>0</v>
      </c>
      <c r="I55" s="97"/>
      <c r="J55" s="97"/>
      <c r="K55" s="97"/>
      <c r="L55" s="97"/>
      <c r="M55" s="97"/>
      <c r="N55" s="97"/>
    </row>
    <row r="56" spans="1:14" x14ac:dyDescent="0.25">
      <c r="A56" s="110">
        <v>0</v>
      </c>
      <c r="B56" s="75"/>
      <c r="C56" s="105">
        <v>0</v>
      </c>
      <c r="D56" s="106">
        <v>0</v>
      </c>
      <c r="E56" s="114">
        <v>0</v>
      </c>
      <c r="F56" s="74"/>
      <c r="G56" s="81">
        <f t="shared" si="5"/>
        <v>0</v>
      </c>
      <c r="I56" s="97"/>
      <c r="J56" s="109"/>
      <c r="K56" s="97"/>
      <c r="L56" s="97"/>
      <c r="M56" s="97"/>
      <c r="N56" s="97"/>
    </row>
    <row r="57" spans="1:14" x14ac:dyDescent="0.25">
      <c r="A57" s="110">
        <v>0</v>
      </c>
      <c r="B57" s="75"/>
      <c r="C57" s="105">
        <v>0</v>
      </c>
      <c r="D57" s="106">
        <v>0</v>
      </c>
      <c r="E57" s="114">
        <v>0</v>
      </c>
      <c r="F57" s="74"/>
      <c r="G57" s="81">
        <f t="shared" si="5"/>
        <v>0</v>
      </c>
      <c r="I57" s="97"/>
      <c r="J57" s="109"/>
      <c r="K57" s="97"/>
      <c r="L57" s="97"/>
      <c r="M57" s="97"/>
      <c r="N57" s="97"/>
    </row>
    <row r="58" spans="1:14" x14ac:dyDescent="0.25">
      <c r="A58" s="110">
        <v>0</v>
      </c>
      <c r="B58" s="75"/>
      <c r="C58" s="105">
        <v>0</v>
      </c>
      <c r="D58" s="106">
        <v>0</v>
      </c>
      <c r="E58" s="114">
        <v>0</v>
      </c>
      <c r="F58" s="74"/>
      <c r="G58" s="81">
        <f t="shared" si="5"/>
        <v>0</v>
      </c>
      <c r="I58" s="97"/>
      <c r="J58" s="109"/>
      <c r="K58" s="97"/>
      <c r="L58" s="97"/>
      <c r="M58" s="97"/>
      <c r="N58" s="97"/>
    </row>
    <row r="59" spans="1:14" x14ac:dyDescent="0.25">
      <c r="A59" s="110">
        <v>0</v>
      </c>
      <c r="B59" s="75"/>
      <c r="C59" s="105">
        <v>0</v>
      </c>
      <c r="D59" s="106">
        <v>0</v>
      </c>
      <c r="E59" s="114">
        <v>0</v>
      </c>
      <c r="F59" s="74"/>
      <c r="G59" s="81">
        <f t="shared" si="5"/>
        <v>0</v>
      </c>
      <c r="I59" s="97"/>
      <c r="J59" s="109"/>
      <c r="K59" s="97"/>
      <c r="L59" s="97"/>
      <c r="M59" s="97"/>
      <c r="N59" s="97"/>
    </row>
    <row r="60" spans="1:14" x14ac:dyDescent="0.25">
      <c r="A60" s="110">
        <v>0</v>
      </c>
      <c r="B60" s="75"/>
      <c r="C60" s="105">
        <v>0</v>
      </c>
      <c r="D60" s="106">
        <v>0</v>
      </c>
      <c r="E60" s="114">
        <v>0</v>
      </c>
      <c r="F60" s="74"/>
      <c r="G60" s="81">
        <f t="shared" si="5"/>
        <v>0</v>
      </c>
      <c r="I60" s="97"/>
      <c r="J60" s="109"/>
      <c r="K60" s="97"/>
      <c r="L60" s="97"/>
      <c r="M60" s="97"/>
      <c r="N60" s="97"/>
    </row>
    <row r="61" spans="1:14" x14ac:dyDescent="0.25">
      <c r="A61" s="96">
        <v>0</v>
      </c>
      <c r="B61" s="72"/>
      <c r="C61" s="81">
        <v>0</v>
      </c>
      <c r="D61" s="81">
        <v>0</v>
      </c>
      <c r="E61" s="96">
        <v>0</v>
      </c>
      <c r="F61" s="74"/>
      <c r="G61" s="81">
        <f t="shared" si="5"/>
        <v>0</v>
      </c>
      <c r="I61" s="97"/>
      <c r="J61" s="97"/>
      <c r="K61" s="97"/>
      <c r="L61" s="97"/>
      <c r="M61" s="97"/>
      <c r="N61" s="97"/>
    </row>
    <row r="62" spans="1:14" x14ac:dyDescent="0.25">
      <c r="A62" s="96">
        <v>0</v>
      </c>
      <c r="B62" s="72"/>
      <c r="C62" s="81">
        <v>0</v>
      </c>
      <c r="D62" s="81">
        <v>0</v>
      </c>
      <c r="E62" s="96">
        <v>0</v>
      </c>
      <c r="F62" s="74"/>
      <c r="G62" s="81">
        <f t="shared" si="5"/>
        <v>0</v>
      </c>
      <c r="I62" s="97"/>
      <c r="J62" s="97"/>
      <c r="K62" s="97"/>
      <c r="L62" s="97"/>
      <c r="M62" s="97"/>
      <c r="N62" s="97"/>
    </row>
    <row r="63" spans="1:14" x14ac:dyDescent="0.25">
      <c r="A63" s="115">
        <v>0</v>
      </c>
      <c r="B63" s="85"/>
      <c r="C63" s="84">
        <v>0</v>
      </c>
      <c r="D63" s="84">
        <v>0</v>
      </c>
      <c r="E63" s="115">
        <v>0</v>
      </c>
      <c r="F63" s="87"/>
      <c r="G63" s="81">
        <f t="shared" si="5"/>
        <v>0</v>
      </c>
      <c r="I63" s="97"/>
      <c r="J63" s="97"/>
      <c r="K63" s="97"/>
      <c r="L63" s="97"/>
      <c r="M63" s="97"/>
      <c r="N63" s="97"/>
    </row>
    <row r="64" spans="1:14" x14ac:dyDescent="0.25">
      <c r="A64" s="121" t="s">
        <v>144</v>
      </c>
      <c r="B64" s="89"/>
      <c r="C64" s="88">
        <v>0</v>
      </c>
      <c r="D64" s="88">
        <v>0</v>
      </c>
      <c r="E64" s="121">
        <v>2.5099999999999998</v>
      </c>
      <c r="F64" s="99"/>
      <c r="G64" s="99">
        <f>TRUNC(ROUND(SUM(G44:G63),2),2)</f>
        <v>34.19</v>
      </c>
      <c r="I64" s="97"/>
      <c r="J64" s="97"/>
      <c r="K64" s="97"/>
      <c r="L64" s="97"/>
      <c r="M64" s="97"/>
      <c r="N64" s="97"/>
    </row>
    <row r="65" spans="1:22" s="63" customFormat="1" x14ac:dyDescent="0.25">
      <c r="A65" s="182" t="s">
        <v>145</v>
      </c>
      <c r="B65" s="183"/>
      <c r="C65" s="90"/>
      <c r="D65" s="90"/>
      <c r="E65" s="160"/>
      <c r="F65" s="160"/>
      <c r="G65" s="91"/>
      <c r="I65" s="100"/>
      <c r="J65" s="100"/>
      <c r="K65" s="100"/>
      <c r="L65" s="100"/>
      <c r="M65" s="100"/>
      <c r="N65" s="100"/>
    </row>
    <row r="66" spans="1:22" ht="27.75" customHeight="1" x14ac:dyDescent="0.25">
      <c r="A66" s="167" t="s">
        <v>83</v>
      </c>
      <c r="B66" s="168"/>
      <c r="C66" s="65" t="s">
        <v>146</v>
      </c>
      <c r="D66" s="65" t="s">
        <v>147</v>
      </c>
      <c r="E66" s="167" t="s">
        <v>85</v>
      </c>
      <c r="F66" s="169"/>
      <c r="G66" s="92" t="s">
        <v>148</v>
      </c>
    </row>
    <row r="67" spans="1:22" x14ac:dyDescent="0.25">
      <c r="A67" s="98"/>
      <c r="B67" s="59"/>
      <c r="C67" s="86"/>
      <c r="D67" s="86" t="s">
        <v>89</v>
      </c>
      <c r="E67" s="170" t="s">
        <v>90</v>
      </c>
      <c r="F67" s="171"/>
      <c r="G67" s="68" t="s">
        <v>149</v>
      </c>
    </row>
    <row r="68" spans="1:22" ht="15.75" thickBot="1" x14ac:dyDescent="0.3">
      <c r="A68" s="172"/>
      <c r="B68" s="173"/>
      <c r="C68" s="117"/>
      <c r="D68" s="117"/>
      <c r="E68" s="114"/>
      <c r="F68" s="74"/>
      <c r="G68" s="117"/>
    </row>
    <row r="69" spans="1:22" ht="15.75" thickBot="1" x14ac:dyDescent="0.3">
      <c r="A69" s="174" t="s">
        <v>150</v>
      </c>
      <c r="B69" s="175"/>
      <c r="C69" s="82" t="s">
        <v>15</v>
      </c>
      <c r="D69" s="82">
        <v>1</v>
      </c>
      <c r="E69" s="96">
        <v>0.32</v>
      </c>
      <c r="F69" s="74"/>
      <c r="G69" s="81">
        <f>IFERROR(TRUNC(ROUND(D69*E69,2),2),0)</f>
        <v>0.32</v>
      </c>
      <c r="I69" s="118" t="s">
        <v>151</v>
      </c>
      <c r="J69" s="119">
        <v>0</v>
      </c>
    </row>
    <row r="70" spans="1:22" x14ac:dyDescent="0.25">
      <c r="A70" s="176"/>
      <c r="B70" s="177"/>
      <c r="C70" s="86"/>
      <c r="D70" s="86"/>
      <c r="E70" s="178"/>
      <c r="F70" s="179"/>
      <c r="G70" s="84"/>
    </row>
    <row r="71" spans="1:22" x14ac:dyDescent="0.25">
      <c r="A71" s="121" t="s">
        <v>152</v>
      </c>
      <c r="B71" s="89"/>
      <c r="C71" s="88"/>
      <c r="D71" s="88"/>
      <c r="E71" s="88"/>
      <c r="F71" s="89"/>
      <c r="G71" s="88">
        <f>TRUNC(ROUND(SUM(G68:G70),5),2)</f>
        <v>0.32</v>
      </c>
    </row>
    <row r="72" spans="1:22" s="63" customFormat="1" ht="15.75" customHeight="1" x14ac:dyDescent="0.25">
      <c r="A72" s="154"/>
      <c r="B72" s="155"/>
      <c r="C72" s="160" t="s">
        <v>153</v>
      </c>
      <c r="D72" s="160"/>
      <c r="E72" s="160"/>
      <c r="F72" s="160"/>
      <c r="G72" s="120">
        <f>TRUNC(ROUND(G29+G40+G64+G71,2),2)</f>
        <v>48.26</v>
      </c>
    </row>
    <row r="73" spans="1:22" ht="15.75" customHeight="1" x14ac:dyDescent="0.25">
      <c r="A73" s="156"/>
      <c r="B73" s="157"/>
      <c r="C73" s="161" t="s">
        <v>154</v>
      </c>
      <c r="D73" s="162"/>
      <c r="E73" s="162"/>
      <c r="F73" s="122">
        <v>0.03</v>
      </c>
      <c r="G73" s="88">
        <f>TRUNC(ROUND(G72*F73,2),2)</f>
        <v>1.45</v>
      </c>
    </row>
    <row r="74" spans="1:22" ht="15.75" customHeight="1" x14ac:dyDescent="0.25">
      <c r="A74" s="156"/>
      <c r="B74" s="157"/>
      <c r="C74" s="161" t="s">
        <v>155</v>
      </c>
      <c r="D74" s="162"/>
      <c r="E74" s="162"/>
      <c r="F74" s="123">
        <v>1.1000000000000001E-3</v>
      </c>
      <c r="G74" s="88">
        <f>TRUNC(ROUND(G72*F74,2),2)</f>
        <v>0.05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156</v>
      </c>
      <c r="D75" s="162"/>
      <c r="E75" s="162"/>
      <c r="F75" s="99"/>
      <c r="G75" s="88">
        <f>TRUNC(ROUND(SUM(G72:G74),2),2)</f>
        <v>49.76</v>
      </c>
      <c r="U75" t="s">
        <v>157</v>
      </c>
      <c r="V75">
        <f>+TRUNC(ROUND(G29+G40+G71+G73+G74,2),2)</f>
        <v>15.57</v>
      </c>
    </row>
    <row r="76" spans="1:22" s="63" customFormat="1" ht="15.75" customHeight="1" x14ac:dyDescent="0.25">
      <c r="A76" s="163" t="s">
        <v>158</v>
      </c>
      <c r="B76" s="164"/>
      <c r="C76" s="165" t="s">
        <v>159</v>
      </c>
      <c r="D76" s="166"/>
      <c r="E76" s="166"/>
      <c r="F76" s="124"/>
      <c r="G76" s="125"/>
      <c r="U76" s="63" t="s">
        <v>160</v>
      </c>
      <c r="V76" s="63">
        <f>+G64</f>
        <v>34.19</v>
      </c>
    </row>
    <row r="77" spans="1:22" x14ac:dyDescent="0.25">
      <c r="A77" s="126"/>
      <c r="B77" s="126"/>
      <c r="C77" s="126"/>
      <c r="D77" s="126"/>
      <c r="E77" s="126"/>
      <c r="F77" s="126"/>
      <c r="G77" s="126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70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3" t="s">
        <v>71</v>
      </c>
      <c r="B2" s="44"/>
      <c r="C2" s="44"/>
      <c r="D2" s="44" t="s">
        <v>72</v>
      </c>
      <c r="E2" s="192" t="s">
        <v>230</v>
      </c>
      <c r="F2" s="192"/>
      <c r="G2" s="193"/>
    </row>
    <row r="3" spans="1:28" ht="32.25" customHeight="1" x14ac:dyDescent="0.25">
      <c r="A3" s="43" t="s">
        <v>73</v>
      </c>
      <c r="B3" s="45"/>
      <c r="C3" s="44"/>
      <c r="D3" s="44"/>
      <c r="E3" s="192"/>
      <c r="F3" s="192"/>
      <c r="G3" s="193"/>
      <c r="AB3" t="s">
        <v>244</v>
      </c>
    </row>
    <row r="4" spans="1:28" ht="18" x14ac:dyDescent="0.25">
      <c r="A4" s="194" t="s">
        <v>74</v>
      </c>
      <c r="B4" s="195"/>
      <c r="C4" s="195"/>
      <c r="D4" s="195"/>
      <c r="E4" s="195"/>
      <c r="F4" s="195"/>
      <c r="G4" s="196"/>
    </row>
    <row r="5" spans="1:28" x14ac:dyDescent="0.25">
      <c r="A5" s="46"/>
      <c r="B5" s="47"/>
      <c r="C5" s="47"/>
      <c r="D5" s="48" t="s">
        <v>75</v>
      </c>
      <c r="F5" s="49"/>
      <c r="G5" s="50"/>
    </row>
    <row r="6" spans="1:28" x14ac:dyDescent="0.25">
      <c r="A6" s="51" t="s">
        <v>76</v>
      </c>
      <c r="B6" s="52"/>
      <c r="C6" s="47"/>
      <c r="D6" s="47"/>
      <c r="E6" s="47"/>
      <c r="F6" s="47"/>
      <c r="G6" s="53"/>
    </row>
    <row r="7" spans="1:28" ht="42" customHeight="1" x14ac:dyDescent="0.25">
      <c r="A7" s="197" t="s">
        <v>58</v>
      </c>
      <c r="B7" s="198"/>
      <c r="C7" s="198"/>
      <c r="D7" s="198"/>
      <c r="E7" s="198"/>
      <c r="F7" s="54" t="s">
        <v>77</v>
      </c>
      <c r="G7" s="55" t="s">
        <v>40</v>
      </c>
      <c r="H7" s="56"/>
      <c r="I7" s="57" t="s">
        <v>78</v>
      </c>
      <c r="J7" s="56">
        <v>2</v>
      </c>
    </row>
    <row r="8" spans="1:28" x14ac:dyDescent="0.25">
      <c r="A8" s="58" t="s">
        <v>79</v>
      </c>
      <c r="B8" s="59"/>
      <c r="C8" s="59"/>
      <c r="D8" s="59"/>
      <c r="E8" s="199"/>
      <c r="F8" s="199"/>
      <c r="G8" s="60"/>
    </row>
    <row r="9" spans="1:28" s="63" customFormat="1" x14ac:dyDescent="0.25">
      <c r="A9" s="200" t="s">
        <v>80</v>
      </c>
      <c r="B9" s="201"/>
      <c r="C9" s="61"/>
      <c r="D9" s="61"/>
      <c r="E9" s="202"/>
      <c r="F9" s="202"/>
      <c r="G9" s="62"/>
      <c r="I9" s="64" t="s">
        <v>81</v>
      </c>
      <c r="J9" s="64" t="s">
        <v>82</v>
      </c>
    </row>
    <row r="10" spans="1:28" ht="15.75" x14ac:dyDescent="0.25">
      <c r="A10" s="65" t="s">
        <v>83</v>
      </c>
      <c r="B10" s="65" t="s">
        <v>84</v>
      </c>
      <c r="C10" s="65" t="s">
        <v>85</v>
      </c>
      <c r="D10" s="65" t="s">
        <v>86</v>
      </c>
      <c r="E10" s="186" t="s">
        <v>87</v>
      </c>
      <c r="F10" s="186"/>
      <c r="G10" s="65" t="s">
        <v>88</v>
      </c>
      <c r="I10" s="66">
        <v>0.5</v>
      </c>
      <c r="J10" s="66">
        <f>1/I10</f>
        <v>2</v>
      </c>
    </row>
    <row r="11" spans="1:28" x14ac:dyDescent="0.25">
      <c r="A11" s="67"/>
      <c r="B11" s="68" t="s">
        <v>89</v>
      </c>
      <c r="C11" s="69" t="s">
        <v>90</v>
      </c>
      <c r="D11" s="68" t="s">
        <v>91</v>
      </c>
      <c r="E11" s="187" t="s">
        <v>92</v>
      </c>
      <c r="F11" s="185"/>
      <c r="G11" s="70" t="s">
        <v>93</v>
      </c>
      <c r="L11" t="s">
        <v>94</v>
      </c>
      <c r="M11" t="s">
        <v>95</v>
      </c>
      <c r="N11" t="s">
        <v>96</v>
      </c>
      <c r="O11" t="s">
        <v>97</v>
      </c>
      <c r="P11" t="s">
        <v>98</v>
      </c>
      <c r="Q11" t="s">
        <v>99</v>
      </c>
      <c r="R11" t="s">
        <v>100</v>
      </c>
      <c r="S11" t="s">
        <v>101</v>
      </c>
    </row>
    <row r="12" spans="1:28" x14ac:dyDescent="0.25">
      <c r="A12" s="71" t="s">
        <v>102</v>
      </c>
      <c r="B12" s="71">
        <v>0.5</v>
      </c>
      <c r="C12" s="72">
        <v>4.25</v>
      </c>
      <c r="D12" s="73">
        <f>IFERROR(ROUND(B12*C12,5),0)</f>
        <v>2.125</v>
      </c>
      <c r="E12" s="72">
        <v>0.12</v>
      </c>
      <c r="F12" s="74"/>
      <c r="G12" s="73">
        <f>IFERROR(TRUNC(ROUND(D12*E12,2),2),0)</f>
        <v>0.26</v>
      </c>
      <c r="I12" t="s">
        <v>103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104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0.12</v>
      </c>
      <c r="F13" s="76"/>
      <c r="G13" s="73">
        <f t="shared" ref="G13:G26" si="1">IFERROR(TRUNC(ROUND(D13*E13,2),2),0)</f>
        <v>0</v>
      </c>
      <c r="I13" t="s">
        <v>105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106</v>
      </c>
      <c r="B14" s="71">
        <v>0</v>
      </c>
      <c r="C14" s="72">
        <v>20</v>
      </c>
      <c r="D14" s="73">
        <f t="shared" si="0"/>
        <v>0</v>
      </c>
      <c r="E14" s="72">
        <v>0.12</v>
      </c>
      <c r="F14" s="74"/>
      <c r="G14" s="73">
        <f t="shared" si="1"/>
        <v>0</v>
      </c>
      <c r="I14" t="s">
        <v>107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108</v>
      </c>
      <c r="B15" s="71">
        <v>0</v>
      </c>
      <c r="C15" s="72">
        <v>1</v>
      </c>
      <c r="D15" s="73">
        <f t="shared" si="0"/>
        <v>0</v>
      </c>
      <c r="E15" s="72">
        <v>0.12</v>
      </c>
      <c r="F15" s="74"/>
      <c r="G15" s="73">
        <f t="shared" si="1"/>
        <v>0</v>
      </c>
      <c r="I15" t="s">
        <v>109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110</v>
      </c>
      <c r="B16" s="71">
        <v>1</v>
      </c>
      <c r="C16" s="72">
        <v>0.5</v>
      </c>
      <c r="D16" s="73">
        <f t="shared" si="0"/>
        <v>0.5</v>
      </c>
      <c r="E16" s="72">
        <v>0.12</v>
      </c>
      <c r="F16" s="74"/>
      <c r="G16" s="73">
        <f t="shared" si="1"/>
        <v>0.06</v>
      </c>
      <c r="I16" t="s">
        <v>111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109</v>
      </c>
      <c r="B17" s="71">
        <v>0</v>
      </c>
      <c r="C17" s="72">
        <v>0.15</v>
      </c>
      <c r="D17" s="73">
        <f t="shared" si="0"/>
        <v>0</v>
      </c>
      <c r="E17" s="72">
        <v>0.12</v>
      </c>
      <c r="F17" s="74"/>
      <c r="G17" s="73">
        <f t="shared" si="1"/>
        <v>0</v>
      </c>
      <c r="I17" t="s">
        <v>112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113</v>
      </c>
      <c r="B18" s="71">
        <v>1</v>
      </c>
      <c r="C18" s="72">
        <v>0.15</v>
      </c>
      <c r="D18" s="73">
        <f t="shared" si="0"/>
        <v>0.15</v>
      </c>
      <c r="E18" s="72">
        <v>0.12</v>
      </c>
      <c r="F18" s="74"/>
      <c r="G18" s="73">
        <f t="shared" si="1"/>
        <v>0.02</v>
      </c>
      <c r="I18" t="s">
        <v>114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115</v>
      </c>
      <c r="B19" s="71">
        <v>0</v>
      </c>
      <c r="C19" s="72">
        <v>0.16</v>
      </c>
      <c r="D19" s="73">
        <f t="shared" si="0"/>
        <v>0</v>
      </c>
      <c r="E19" s="72">
        <v>0.12</v>
      </c>
      <c r="F19" s="74"/>
      <c r="G19" s="73">
        <f t="shared" si="1"/>
        <v>0</v>
      </c>
      <c r="I19" t="s">
        <v>116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117</v>
      </c>
      <c r="B20" s="71">
        <v>0</v>
      </c>
      <c r="C20" s="72">
        <v>0.2</v>
      </c>
      <c r="D20" s="73">
        <f t="shared" si="0"/>
        <v>0</v>
      </c>
      <c r="E20" s="72">
        <v>0.12</v>
      </c>
      <c r="F20" s="74"/>
      <c r="G20" s="73">
        <f t="shared" si="1"/>
        <v>0</v>
      </c>
      <c r="I20" t="s">
        <v>118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119</v>
      </c>
      <c r="B21" s="71">
        <v>0</v>
      </c>
      <c r="C21" s="72">
        <v>0.2</v>
      </c>
      <c r="D21" s="73">
        <f t="shared" si="0"/>
        <v>0</v>
      </c>
      <c r="E21" s="72">
        <v>0.12</v>
      </c>
      <c r="F21" s="74"/>
      <c r="G21" s="73">
        <f t="shared" si="1"/>
        <v>0</v>
      </c>
      <c r="I21" t="s">
        <v>120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121</v>
      </c>
      <c r="B22" s="71">
        <v>1</v>
      </c>
      <c r="C22" s="72">
        <v>0.17</v>
      </c>
      <c r="D22" s="73">
        <f t="shared" si="0"/>
        <v>0.17</v>
      </c>
      <c r="E22" s="72">
        <v>0.12</v>
      </c>
      <c r="F22" s="74"/>
      <c r="G22" s="73">
        <f t="shared" si="1"/>
        <v>0.02</v>
      </c>
      <c r="I22" t="s">
        <v>122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123</v>
      </c>
      <c r="B23" s="71">
        <v>1</v>
      </c>
      <c r="C23" s="72">
        <v>0.05</v>
      </c>
      <c r="D23" s="73">
        <f t="shared" si="0"/>
        <v>0.05</v>
      </c>
      <c r="E23" s="72">
        <v>0.12</v>
      </c>
      <c r="F23" s="74"/>
      <c r="G23" s="73">
        <f t="shared" si="1"/>
        <v>0.01</v>
      </c>
      <c r="I23" t="s">
        <v>124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125</v>
      </c>
      <c r="B24" s="71">
        <v>3</v>
      </c>
      <c r="C24" s="72">
        <v>0.05</v>
      </c>
      <c r="D24" s="73">
        <f t="shared" si="0"/>
        <v>0.15</v>
      </c>
      <c r="E24" s="72">
        <v>0.12</v>
      </c>
      <c r="F24" s="74"/>
      <c r="G24" s="73">
        <f t="shared" si="1"/>
        <v>0.02</v>
      </c>
      <c r="I24" t="s">
        <v>126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122</v>
      </c>
      <c r="B25" s="78">
        <v>0</v>
      </c>
      <c r="C25" s="72">
        <v>0.05</v>
      </c>
      <c r="D25" s="73">
        <f t="shared" si="0"/>
        <v>0</v>
      </c>
      <c r="E25" s="72">
        <v>0.12</v>
      </c>
      <c r="F25" s="74"/>
      <c r="G25" s="73">
        <f t="shared" si="1"/>
        <v>0</v>
      </c>
      <c r="I25" t="s">
        <v>127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128</v>
      </c>
      <c r="B26" s="79">
        <v>0</v>
      </c>
      <c r="C26" s="72">
        <v>2</v>
      </c>
      <c r="D26" s="73">
        <f t="shared" si="0"/>
        <v>0</v>
      </c>
      <c r="E26" s="72">
        <v>0.12</v>
      </c>
      <c r="F26" s="74"/>
      <c r="G26" s="73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130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60"/>
    </row>
    <row r="29" spans="1:22" x14ac:dyDescent="0.25">
      <c r="A29" s="88" t="s">
        <v>131</v>
      </c>
      <c r="B29" s="88"/>
      <c r="C29" s="89"/>
      <c r="D29" s="88"/>
      <c r="E29" s="162"/>
      <c r="F29" s="188"/>
      <c r="G29" s="88">
        <f>TRUNC(ROUND(SUM(G12:G28),2),2)</f>
        <v>0.39</v>
      </c>
    </row>
    <row r="30" spans="1:22" s="63" customFormat="1" x14ac:dyDescent="0.25">
      <c r="A30" s="182" t="s">
        <v>132</v>
      </c>
      <c r="B30" s="183"/>
      <c r="C30" s="90"/>
      <c r="D30" s="90"/>
      <c r="E30" s="160"/>
      <c r="F30" s="160"/>
      <c r="G30" s="91"/>
    </row>
    <row r="31" spans="1:22" x14ac:dyDescent="0.25">
      <c r="A31" s="65" t="s">
        <v>133</v>
      </c>
      <c r="B31" s="116" t="s">
        <v>84</v>
      </c>
      <c r="C31" s="65" t="s">
        <v>134</v>
      </c>
      <c r="D31" s="65" t="s">
        <v>86</v>
      </c>
      <c r="E31" s="168" t="s">
        <v>87</v>
      </c>
      <c r="F31" s="169"/>
      <c r="G31" s="92" t="s">
        <v>88</v>
      </c>
    </row>
    <row r="32" spans="1:22" x14ac:dyDescent="0.25">
      <c r="A32" s="93"/>
      <c r="B32" s="94" t="s">
        <v>89</v>
      </c>
      <c r="C32" s="86" t="s">
        <v>90</v>
      </c>
      <c r="D32" s="86" t="s">
        <v>91</v>
      </c>
      <c r="E32" s="180" t="s">
        <v>92</v>
      </c>
      <c r="F32" s="181"/>
      <c r="G32" s="95" t="s">
        <v>93</v>
      </c>
    </row>
    <row r="33" spans="1:14" x14ac:dyDescent="0.25">
      <c r="A33" s="81" t="s">
        <v>135</v>
      </c>
      <c r="B33" s="96">
        <v>0.2</v>
      </c>
      <c r="C33" s="81">
        <v>5.5</v>
      </c>
      <c r="D33" s="73">
        <f>IFERROR(ROUND(B33*C33,5),0)</f>
        <v>1.1000000000000001</v>
      </c>
      <c r="E33" s="72">
        <v>0.12</v>
      </c>
      <c r="F33" s="74"/>
      <c r="G33" s="74">
        <f>IFERROR(TRUNC(ROUND(D33*E33,2),2),0)</f>
        <v>0.13</v>
      </c>
    </row>
    <row r="34" spans="1:14" x14ac:dyDescent="0.25">
      <c r="A34" s="81" t="s">
        <v>136</v>
      </c>
      <c r="B34" s="96">
        <v>1</v>
      </c>
      <c r="C34" s="81">
        <v>5</v>
      </c>
      <c r="D34" s="73">
        <f t="shared" ref="D34:D38" si="3">IFERROR(ROUND(B34*C34,5),0)</f>
        <v>5</v>
      </c>
      <c r="E34" s="72">
        <v>0.12</v>
      </c>
      <c r="F34" s="74"/>
      <c r="G34" s="74">
        <f t="shared" ref="G34:G38" si="4">IFERROR(TRUNC(ROUND(D34*E34,2),2),0)</f>
        <v>0.6</v>
      </c>
    </row>
    <row r="35" spans="1:14" x14ac:dyDescent="0.25">
      <c r="A35" s="81" t="s">
        <v>137</v>
      </c>
      <c r="B35" s="96">
        <v>1</v>
      </c>
      <c r="C35" s="81">
        <v>4.5</v>
      </c>
      <c r="D35" s="73">
        <f t="shared" si="3"/>
        <v>4.5</v>
      </c>
      <c r="E35" s="72">
        <v>0.12</v>
      </c>
      <c r="F35" s="74"/>
      <c r="G35" s="74">
        <f t="shared" si="4"/>
        <v>0.54</v>
      </c>
    </row>
    <row r="36" spans="1:14" x14ac:dyDescent="0.25">
      <c r="A36" s="81" t="s">
        <v>138</v>
      </c>
      <c r="B36" s="96">
        <v>0</v>
      </c>
      <c r="C36" s="81">
        <v>5</v>
      </c>
      <c r="D36" s="73">
        <f t="shared" si="3"/>
        <v>0</v>
      </c>
      <c r="E36" s="72">
        <v>0.12</v>
      </c>
      <c r="F36" s="74"/>
      <c r="G36" s="74">
        <f t="shared" si="4"/>
        <v>0</v>
      </c>
      <c r="I36" s="97"/>
      <c r="J36" s="97"/>
      <c r="K36" s="97"/>
      <c r="L36" s="97"/>
      <c r="M36" s="97"/>
      <c r="N36" s="97"/>
    </row>
    <row r="37" spans="1:14" x14ac:dyDescent="0.25">
      <c r="A37" s="81" t="s">
        <v>139</v>
      </c>
      <c r="B37" s="96">
        <v>1</v>
      </c>
      <c r="C37" s="81">
        <v>6.5</v>
      </c>
      <c r="D37" s="73">
        <f t="shared" si="3"/>
        <v>6.5</v>
      </c>
      <c r="E37" s="72">
        <v>0.12</v>
      </c>
      <c r="F37" s="74"/>
      <c r="G37" s="74">
        <f t="shared" si="4"/>
        <v>0.78</v>
      </c>
      <c r="I37" s="97"/>
      <c r="J37" s="97"/>
      <c r="K37" s="97"/>
      <c r="L37" s="97"/>
      <c r="M37" s="97"/>
      <c r="N37" s="97"/>
    </row>
    <row r="38" spans="1:14" x14ac:dyDescent="0.25">
      <c r="A38" s="81"/>
      <c r="B38" s="9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97"/>
      <c r="J38" s="97"/>
      <c r="K38" s="97"/>
      <c r="L38" s="97"/>
      <c r="M38" s="97"/>
      <c r="N38" s="97"/>
    </row>
    <row r="39" spans="1:14" x14ac:dyDescent="0.25">
      <c r="A39" s="93"/>
      <c r="B39" s="98"/>
      <c r="C39" s="84"/>
      <c r="D39" s="86"/>
      <c r="E39" s="85"/>
      <c r="F39" s="87"/>
      <c r="G39" s="87"/>
      <c r="I39" s="97"/>
      <c r="J39" s="97"/>
      <c r="K39" s="97"/>
      <c r="L39" s="97"/>
      <c r="M39" s="97"/>
      <c r="N39" s="97"/>
    </row>
    <row r="40" spans="1:14" x14ac:dyDescent="0.25">
      <c r="A40" s="88" t="s">
        <v>140</v>
      </c>
      <c r="B40" s="121"/>
      <c r="C40" s="88"/>
      <c r="D40" s="88"/>
      <c r="E40" s="89"/>
      <c r="F40" s="99"/>
      <c r="G40" s="88">
        <f>TRUNC(ROUND(SUM(G33:G39),2),2)</f>
        <v>2.0499999999999998</v>
      </c>
      <c r="I40" s="97"/>
      <c r="J40" s="97"/>
      <c r="K40" s="97"/>
      <c r="L40" s="97"/>
      <c r="M40" s="97"/>
      <c r="N40" s="97"/>
    </row>
    <row r="41" spans="1:14" s="63" customFormat="1" x14ac:dyDescent="0.25">
      <c r="A41" s="182" t="s">
        <v>141</v>
      </c>
      <c r="B41" s="183"/>
      <c r="C41" s="90"/>
      <c r="D41" s="90"/>
      <c r="E41" s="160"/>
      <c r="F41" s="160"/>
      <c r="G41" s="91"/>
      <c r="I41" s="100"/>
      <c r="J41" s="100"/>
      <c r="K41" s="100"/>
      <c r="L41" s="100"/>
      <c r="M41" s="100"/>
      <c r="N41" s="100"/>
    </row>
    <row r="42" spans="1:14" ht="15.75" customHeight="1" x14ac:dyDescent="0.25">
      <c r="A42" s="121" t="s">
        <v>142</v>
      </c>
      <c r="B42" s="99"/>
      <c r="C42" s="88" t="s">
        <v>5</v>
      </c>
      <c r="D42" s="88" t="s">
        <v>84</v>
      </c>
      <c r="E42" s="162" t="s">
        <v>143</v>
      </c>
      <c r="F42" s="162"/>
      <c r="G42" s="88" t="s">
        <v>88</v>
      </c>
      <c r="I42" s="97"/>
      <c r="J42" s="97"/>
      <c r="K42" s="97"/>
      <c r="L42" s="97"/>
      <c r="M42" s="97"/>
      <c r="N42" s="97"/>
    </row>
    <row r="43" spans="1:14" x14ac:dyDescent="0.25">
      <c r="A43" s="101"/>
      <c r="B43" s="102"/>
      <c r="C43" s="68"/>
      <c r="D43" s="68" t="s">
        <v>89</v>
      </c>
      <c r="E43" s="184" t="s">
        <v>90</v>
      </c>
      <c r="F43" s="185"/>
      <c r="G43" s="68" t="s">
        <v>91</v>
      </c>
      <c r="I43" s="97"/>
      <c r="J43" s="97"/>
      <c r="K43" s="97"/>
      <c r="L43" s="97"/>
      <c r="M43" s="97"/>
      <c r="N43" s="97"/>
    </row>
    <row r="44" spans="1:14" ht="25.5" x14ac:dyDescent="0.25">
      <c r="A44" s="103" t="s">
        <v>225</v>
      </c>
      <c r="B44" s="104"/>
      <c r="C44" s="105" t="s">
        <v>189</v>
      </c>
      <c r="D44" s="106">
        <v>1</v>
      </c>
      <c r="E44" s="107">
        <v>2.56</v>
      </c>
      <c r="F44" s="108"/>
      <c r="G44" s="81">
        <f>IFERROR(TRUNC(ROUND(D44*E44,2),2),0)</f>
        <v>2.56</v>
      </c>
      <c r="I44" s="97"/>
      <c r="J44" s="109"/>
      <c r="K44" s="97"/>
      <c r="L44" s="97"/>
      <c r="M44" s="97"/>
      <c r="N44" s="97"/>
    </row>
    <row r="45" spans="1:14" x14ac:dyDescent="0.25">
      <c r="A45" s="110" t="s">
        <v>25</v>
      </c>
      <c r="B45" s="75"/>
      <c r="C45" s="105" t="s">
        <v>25</v>
      </c>
      <c r="D45" s="106" t="s">
        <v>25</v>
      </c>
      <c r="E45" s="111">
        <v>0</v>
      </c>
      <c r="F45" s="76"/>
      <c r="G45" s="81">
        <f t="shared" ref="G45:G63" si="5">IFERROR(TRUNC(ROUND(D45*E45,2),2),0)</f>
        <v>0</v>
      </c>
      <c r="I45" s="97"/>
      <c r="J45" s="109"/>
      <c r="K45" s="97"/>
      <c r="L45" s="97"/>
      <c r="M45" s="97"/>
      <c r="N45" s="97"/>
    </row>
    <row r="46" spans="1:14" x14ac:dyDescent="0.25">
      <c r="A46" s="110" t="s">
        <v>25</v>
      </c>
      <c r="B46" s="75"/>
      <c r="C46" s="112" t="s">
        <v>25</v>
      </c>
      <c r="D46" s="113" t="s">
        <v>25</v>
      </c>
      <c r="E46" s="114">
        <v>0</v>
      </c>
      <c r="F46" s="74"/>
      <c r="G46" s="81">
        <f t="shared" si="5"/>
        <v>0</v>
      </c>
      <c r="I46" s="97"/>
      <c r="J46" s="109"/>
      <c r="K46" s="97"/>
      <c r="L46" s="97"/>
      <c r="M46" s="97"/>
      <c r="N46" s="97"/>
    </row>
    <row r="47" spans="1:14" x14ac:dyDescent="0.25">
      <c r="A47" s="110" t="s">
        <v>25</v>
      </c>
      <c r="B47" s="75"/>
      <c r="C47" s="105" t="s">
        <v>25</v>
      </c>
      <c r="D47" s="106" t="s">
        <v>25</v>
      </c>
      <c r="E47" s="114">
        <v>0</v>
      </c>
      <c r="F47" s="74"/>
      <c r="G47" s="81">
        <f t="shared" si="5"/>
        <v>0</v>
      </c>
      <c r="I47" s="97"/>
      <c r="J47" s="109"/>
      <c r="K47" s="97"/>
      <c r="L47" s="97"/>
      <c r="M47" s="97"/>
      <c r="N47" s="97"/>
    </row>
    <row r="48" spans="1:14" x14ac:dyDescent="0.25">
      <c r="A48" s="110" t="s">
        <v>25</v>
      </c>
      <c r="B48" s="75"/>
      <c r="C48" s="105" t="s">
        <v>25</v>
      </c>
      <c r="D48" s="106" t="s">
        <v>25</v>
      </c>
      <c r="E48" s="114">
        <v>0</v>
      </c>
      <c r="F48" s="74"/>
      <c r="G48" s="81">
        <f t="shared" si="5"/>
        <v>0</v>
      </c>
      <c r="I48" s="97"/>
      <c r="J48" s="109"/>
      <c r="K48" s="97"/>
      <c r="L48" s="97"/>
      <c r="M48" s="97"/>
      <c r="N48" s="97"/>
    </row>
    <row r="49" spans="1:14" x14ac:dyDescent="0.25">
      <c r="A49" s="110" t="s">
        <v>25</v>
      </c>
      <c r="B49" s="75"/>
      <c r="C49" s="105" t="s">
        <v>25</v>
      </c>
      <c r="D49" s="106" t="s">
        <v>25</v>
      </c>
      <c r="E49" s="114">
        <v>0</v>
      </c>
      <c r="F49" s="74"/>
      <c r="G49" s="81">
        <f t="shared" si="5"/>
        <v>0</v>
      </c>
      <c r="I49" s="97"/>
      <c r="J49" s="109"/>
      <c r="K49" s="97"/>
      <c r="L49" s="97"/>
      <c r="M49" s="97"/>
      <c r="N49" s="97"/>
    </row>
    <row r="50" spans="1:14" x14ac:dyDescent="0.25">
      <c r="A50" s="110" t="s">
        <v>25</v>
      </c>
      <c r="B50" s="75"/>
      <c r="C50" s="105" t="s">
        <v>25</v>
      </c>
      <c r="D50" s="106" t="s">
        <v>25</v>
      </c>
      <c r="E50" s="114">
        <v>0</v>
      </c>
      <c r="F50" s="74"/>
      <c r="G50" s="81">
        <f t="shared" si="5"/>
        <v>0</v>
      </c>
      <c r="I50" s="97"/>
      <c r="J50" s="109"/>
      <c r="K50" s="97"/>
      <c r="L50" s="97"/>
      <c r="M50" s="97"/>
      <c r="N50" s="97"/>
    </row>
    <row r="51" spans="1:14" x14ac:dyDescent="0.25">
      <c r="A51" s="110" t="s">
        <v>25</v>
      </c>
      <c r="B51" s="75"/>
      <c r="C51" s="105" t="s">
        <v>25</v>
      </c>
      <c r="D51" s="106" t="s">
        <v>25</v>
      </c>
      <c r="E51" s="114">
        <v>0</v>
      </c>
      <c r="F51" s="74"/>
      <c r="G51" s="81">
        <f t="shared" si="5"/>
        <v>0</v>
      </c>
      <c r="I51" s="97"/>
      <c r="J51" s="109"/>
      <c r="K51" s="97"/>
      <c r="L51" s="97"/>
      <c r="M51" s="97"/>
      <c r="N51" s="97"/>
    </row>
    <row r="52" spans="1:14" x14ac:dyDescent="0.25">
      <c r="A52" s="110" t="s">
        <v>25</v>
      </c>
      <c r="B52" s="75"/>
      <c r="C52" s="105" t="s">
        <v>25</v>
      </c>
      <c r="D52" s="106" t="s">
        <v>25</v>
      </c>
      <c r="E52" s="114">
        <v>0</v>
      </c>
      <c r="F52" s="74"/>
      <c r="G52" s="81">
        <f t="shared" si="5"/>
        <v>0</v>
      </c>
      <c r="I52" s="97"/>
      <c r="J52" s="109"/>
      <c r="K52" s="97"/>
      <c r="L52" s="97"/>
      <c r="M52" s="97"/>
      <c r="N52" s="97"/>
    </row>
    <row r="53" spans="1:14" x14ac:dyDescent="0.25">
      <c r="A53" s="110" t="s">
        <v>25</v>
      </c>
      <c r="B53" s="75"/>
      <c r="C53" s="105" t="s">
        <v>25</v>
      </c>
      <c r="D53" s="106" t="s">
        <v>25</v>
      </c>
      <c r="E53" s="114">
        <v>0</v>
      </c>
      <c r="F53" s="74"/>
      <c r="G53" s="81">
        <f t="shared" si="5"/>
        <v>0</v>
      </c>
      <c r="I53" s="97"/>
      <c r="J53" s="109"/>
      <c r="K53" s="97"/>
      <c r="L53" s="97"/>
      <c r="M53" s="97"/>
      <c r="N53" s="97"/>
    </row>
    <row r="54" spans="1:14" x14ac:dyDescent="0.25">
      <c r="A54" s="110" t="s">
        <v>25</v>
      </c>
      <c r="B54" s="75"/>
      <c r="C54" s="105" t="s">
        <v>25</v>
      </c>
      <c r="D54" s="106" t="s">
        <v>25</v>
      </c>
      <c r="E54" s="114">
        <v>0</v>
      </c>
      <c r="F54" s="74"/>
      <c r="G54" s="81">
        <f t="shared" si="5"/>
        <v>0</v>
      </c>
      <c r="I54" s="97"/>
      <c r="J54" s="109"/>
      <c r="K54" s="97"/>
      <c r="L54" s="97"/>
      <c r="M54" s="97"/>
      <c r="N54" s="97"/>
    </row>
    <row r="55" spans="1:14" x14ac:dyDescent="0.25">
      <c r="A55" s="96" t="s">
        <v>25</v>
      </c>
      <c r="B55" s="72"/>
      <c r="C55" s="105" t="s">
        <v>25</v>
      </c>
      <c r="D55" s="106" t="s">
        <v>25</v>
      </c>
      <c r="E55" s="96">
        <v>0</v>
      </c>
      <c r="F55" s="74"/>
      <c r="G55" s="81">
        <f t="shared" si="5"/>
        <v>0</v>
      </c>
      <c r="I55" s="97"/>
      <c r="J55" s="97"/>
      <c r="K55" s="97"/>
      <c r="L55" s="97"/>
      <c r="M55" s="97"/>
      <c r="N55" s="97"/>
    </row>
    <row r="56" spans="1:14" x14ac:dyDescent="0.25">
      <c r="A56" s="110" t="s">
        <v>25</v>
      </c>
      <c r="B56" s="75"/>
      <c r="C56" s="105" t="s">
        <v>25</v>
      </c>
      <c r="D56" s="106" t="s">
        <v>25</v>
      </c>
      <c r="E56" s="114">
        <v>0</v>
      </c>
      <c r="F56" s="74"/>
      <c r="G56" s="81">
        <f t="shared" si="5"/>
        <v>0</v>
      </c>
      <c r="I56" s="97"/>
      <c r="J56" s="109"/>
      <c r="K56" s="97"/>
      <c r="L56" s="97"/>
      <c r="M56" s="97"/>
      <c r="N56" s="97"/>
    </row>
    <row r="57" spans="1:14" x14ac:dyDescent="0.25">
      <c r="A57" s="110" t="s">
        <v>25</v>
      </c>
      <c r="B57" s="75"/>
      <c r="C57" s="105" t="s">
        <v>25</v>
      </c>
      <c r="D57" s="106" t="s">
        <v>25</v>
      </c>
      <c r="E57" s="114">
        <v>0</v>
      </c>
      <c r="F57" s="74"/>
      <c r="G57" s="81">
        <f t="shared" si="5"/>
        <v>0</v>
      </c>
      <c r="I57" s="97"/>
      <c r="J57" s="109"/>
      <c r="K57" s="97"/>
      <c r="L57" s="97"/>
      <c r="M57" s="97"/>
      <c r="N57" s="97"/>
    </row>
    <row r="58" spans="1:14" x14ac:dyDescent="0.25">
      <c r="A58" s="110" t="s">
        <v>25</v>
      </c>
      <c r="B58" s="75"/>
      <c r="C58" s="105" t="s">
        <v>25</v>
      </c>
      <c r="D58" s="106" t="s">
        <v>25</v>
      </c>
      <c r="E58" s="114">
        <v>0</v>
      </c>
      <c r="F58" s="74"/>
      <c r="G58" s="81">
        <f t="shared" si="5"/>
        <v>0</v>
      </c>
      <c r="I58" s="97"/>
      <c r="J58" s="109"/>
      <c r="K58" s="97"/>
      <c r="L58" s="97"/>
      <c r="M58" s="97"/>
      <c r="N58" s="97"/>
    </row>
    <row r="59" spans="1:14" x14ac:dyDescent="0.25">
      <c r="A59" s="110" t="s">
        <v>25</v>
      </c>
      <c r="B59" s="75"/>
      <c r="C59" s="105" t="s">
        <v>25</v>
      </c>
      <c r="D59" s="106" t="s">
        <v>25</v>
      </c>
      <c r="E59" s="114">
        <v>0</v>
      </c>
      <c r="F59" s="74"/>
      <c r="G59" s="81">
        <f t="shared" si="5"/>
        <v>0</v>
      </c>
      <c r="I59" s="97"/>
      <c r="J59" s="109"/>
      <c r="K59" s="97"/>
      <c r="L59" s="97"/>
      <c r="M59" s="97"/>
      <c r="N59" s="97"/>
    </row>
    <row r="60" spans="1:14" x14ac:dyDescent="0.25">
      <c r="A60" s="110" t="s">
        <v>25</v>
      </c>
      <c r="B60" s="75"/>
      <c r="C60" s="105" t="s">
        <v>25</v>
      </c>
      <c r="D60" s="106" t="s">
        <v>25</v>
      </c>
      <c r="E60" s="114">
        <v>0</v>
      </c>
      <c r="F60" s="74"/>
      <c r="G60" s="81">
        <f t="shared" si="5"/>
        <v>0</v>
      </c>
      <c r="I60" s="97"/>
      <c r="J60" s="109"/>
      <c r="K60" s="97"/>
      <c r="L60" s="97"/>
      <c r="M60" s="97"/>
      <c r="N60" s="97"/>
    </row>
    <row r="61" spans="1:14" x14ac:dyDescent="0.25">
      <c r="A61" s="96" t="s">
        <v>25</v>
      </c>
      <c r="B61" s="72"/>
      <c r="C61" s="81" t="s">
        <v>25</v>
      </c>
      <c r="D61" s="81" t="s">
        <v>25</v>
      </c>
      <c r="E61" s="96">
        <v>0</v>
      </c>
      <c r="F61" s="74"/>
      <c r="G61" s="81">
        <f t="shared" si="5"/>
        <v>0</v>
      </c>
      <c r="I61" s="97"/>
      <c r="J61" s="97"/>
      <c r="K61" s="97"/>
      <c r="L61" s="97"/>
      <c r="M61" s="97"/>
      <c r="N61" s="97"/>
    </row>
    <row r="62" spans="1:14" x14ac:dyDescent="0.25">
      <c r="A62" s="96" t="s">
        <v>25</v>
      </c>
      <c r="B62" s="72"/>
      <c r="C62" s="81" t="s">
        <v>25</v>
      </c>
      <c r="D62" s="81" t="s">
        <v>25</v>
      </c>
      <c r="E62" s="96">
        <v>0</v>
      </c>
      <c r="F62" s="74"/>
      <c r="G62" s="81">
        <f t="shared" si="5"/>
        <v>0</v>
      </c>
      <c r="I62" s="97"/>
      <c r="J62" s="97"/>
      <c r="K62" s="97"/>
      <c r="L62" s="97"/>
      <c r="M62" s="97"/>
      <c r="N62" s="97"/>
    </row>
    <row r="63" spans="1:14" x14ac:dyDescent="0.25">
      <c r="A63" s="115" t="s">
        <v>25</v>
      </c>
      <c r="B63" s="85"/>
      <c r="C63" s="84" t="s">
        <v>25</v>
      </c>
      <c r="D63" s="84" t="s">
        <v>25</v>
      </c>
      <c r="E63" s="115">
        <v>0</v>
      </c>
      <c r="F63" s="87"/>
      <c r="G63" s="81">
        <f t="shared" si="5"/>
        <v>0</v>
      </c>
      <c r="I63" s="97"/>
      <c r="J63" s="97"/>
      <c r="K63" s="97"/>
      <c r="L63" s="97"/>
      <c r="M63" s="97"/>
      <c r="N63" s="97"/>
    </row>
    <row r="64" spans="1:14" x14ac:dyDescent="0.25">
      <c r="A64" s="121" t="s">
        <v>25</v>
      </c>
      <c r="B64" s="89"/>
      <c r="C64" s="88" t="s">
        <v>25</v>
      </c>
      <c r="D64" s="88" t="s">
        <v>25</v>
      </c>
      <c r="E64" s="121">
        <v>0</v>
      </c>
      <c r="F64" s="99"/>
      <c r="G64" s="99">
        <f>TRUNC(ROUND(SUM(G44:G63),2),2)</f>
        <v>2.56</v>
      </c>
      <c r="I64" s="97"/>
      <c r="J64" s="97"/>
      <c r="K64" s="97"/>
      <c r="L64" s="97"/>
      <c r="M64" s="97"/>
      <c r="N64" s="97"/>
    </row>
    <row r="65" spans="1:22" s="63" customFormat="1" x14ac:dyDescent="0.25">
      <c r="A65" s="182" t="s">
        <v>145</v>
      </c>
      <c r="B65" s="183"/>
      <c r="C65" s="90"/>
      <c r="D65" s="90"/>
      <c r="E65" s="160"/>
      <c r="F65" s="160"/>
      <c r="G65" s="91"/>
      <c r="I65" s="100"/>
      <c r="J65" s="100"/>
      <c r="K65" s="100"/>
      <c r="L65" s="100"/>
      <c r="M65" s="100"/>
      <c r="N65" s="100"/>
    </row>
    <row r="66" spans="1:22" ht="27.75" customHeight="1" x14ac:dyDescent="0.25">
      <c r="A66" s="167" t="s">
        <v>83</v>
      </c>
      <c r="B66" s="168"/>
      <c r="C66" s="65" t="s">
        <v>146</v>
      </c>
      <c r="D66" s="65" t="s">
        <v>147</v>
      </c>
      <c r="E66" s="167" t="s">
        <v>85</v>
      </c>
      <c r="F66" s="169"/>
      <c r="G66" s="92" t="s">
        <v>148</v>
      </c>
    </row>
    <row r="67" spans="1:22" x14ac:dyDescent="0.25">
      <c r="A67" s="98"/>
      <c r="B67" s="59"/>
      <c r="C67" s="86"/>
      <c r="D67" s="86" t="s">
        <v>89</v>
      </c>
      <c r="E67" s="170" t="s">
        <v>90</v>
      </c>
      <c r="F67" s="171"/>
      <c r="G67" s="68" t="s">
        <v>149</v>
      </c>
    </row>
    <row r="68" spans="1:22" ht="15.75" thickBot="1" x14ac:dyDescent="0.3">
      <c r="A68" s="172"/>
      <c r="B68" s="173"/>
      <c r="C68" s="117"/>
      <c r="D68" s="117"/>
      <c r="E68" s="114"/>
      <c r="F68" s="74"/>
      <c r="G68" s="117"/>
    </row>
    <row r="69" spans="1:22" ht="15.75" thickBot="1" x14ac:dyDescent="0.3">
      <c r="A69" s="174" t="s">
        <v>150</v>
      </c>
      <c r="B69" s="175"/>
      <c r="C69" s="82" t="s">
        <v>15</v>
      </c>
      <c r="D69" s="82">
        <v>1</v>
      </c>
      <c r="E69" s="96">
        <v>0.51</v>
      </c>
      <c r="F69" s="74"/>
      <c r="G69" s="81">
        <f>IFERROR(TRUNC(ROUND(D69*E69,2),2),0)</f>
        <v>0.51</v>
      </c>
      <c r="I69" s="118" t="s">
        <v>151</v>
      </c>
      <c r="J69" s="119">
        <v>0</v>
      </c>
    </row>
    <row r="70" spans="1:22" x14ac:dyDescent="0.25">
      <c r="A70" s="176"/>
      <c r="B70" s="177"/>
      <c r="C70" s="86"/>
      <c r="D70" s="86"/>
      <c r="E70" s="178"/>
      <c r="F70" s="179"/>
      <c r="G70" s="84"/>
    </row>
    <row r="71" spans="1:22" x14ac:dyDescent="0.25">
      <c r="A71" s="121" t="s">
        <v>152</v>
      </c>
      <c r="B71" s="89"/>
      <c r="C71" s="88"/>
      <c r="D71" s="88"/>
      <c r="E71" s="88"/>
      <c r="F71" s="89"/>
      <c r="G71" s="88">
        <f>TRUNC(ROUND(SUM(G68:G70),5),2)</f>
        <v>0.51</v>
      </c>
    </row>
    <row r="72" spans="1:22" s="63" customFormat="1" ht="15.75" customHeight="1" x14ac:dyDescent="0.25">
      <c r="A72" s="154"/>
      <c r="B72" s="155"/>
      <c r="C72" s="160" t="s">
        <v>153</v>
      </c>
      <c r="D72" s="160"/>
      <c r="E72" s="160"/>
      <c r="F72" s="160"/>
      <c r="G72" s="120">
        <f>TRUNC(ROUND(G29+G40+G64+G71,2),2)</f>
        <v>5.51</v>
      </c>
    </row>
    <row r="73" spans="1:22" ht="15.75" customHeight="1" x14ac:dyDescent="0.25">
      <c r="A73" s="156"/>
      <c r="B73" s="157"/>
      <c r="C73" s="161" t="s">
        <v>154</v>
      </c>
      <c r="D73" s="162"/>
      <c r="E73" s="162"/>
      <c r="F73" s="122">
        <v>0.03</v>
      </c>
      <c r="G73" s="88">
        <f>TRUNC(ROUND(G72*F73,2),2)</f>
        <v>0.17</v>
      </c>
    </row>
    <row r="74" spans="1:22" ht="15.75" customHeight="1" x14ac:dyDescent="0.25">
      <c r="A74" s="156"/>
      <c r="B74" s="157"/>
      <c r="C74" s="161" t="s">
        <v>155</v>
      </c>
      <c r="D74" s="162"/>
      <c r="E74" s="162"/>
      <c r="F74" s="123">
        <v>1.1000000000000001E-3</v>
      </c>
      <c r="G74" s="88">
        <f>TRUNC(ROUND(G72*F74,2),2)</f>
        <v>0.01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156</v>
      </c>
      <c r="D75" s="162"/>
      <c r="E75" s="162"/>
      <c r="F75" s="99"/>
      <c r="G75" s="88">
        <f>TRUNC(ROUND(SUM(G72:G74),2),2)</f>
        <v>5.69</v>
      </c>
      <c r="U75" t="s">
        <v>157</v>
      </c>
      <c r="V75">
        <f>+TRUNC(ROUND(G29+G40+G71+G73+G74,2),2)</f>
        <v>3.13</v>
      </c>
    </row>
    <row r="76" spans="1:22" s="63" customFormat="1" ht="15.75" customHeight="1" x14ac:dyDescent="0.25">
      <c r="A76" s="163" t="s">
        <v>158</v>
      </c>
      <c r="B76" s="164"/>
      <c r="C76" s="165" t="s">
        <v>159</v>
      </c>
      <c r="D76" s="166"/>
      <c r="E76" s="166"/>
      <c r="F76" s="124"/>
      <c r="G76" s="125"/>
      <c r="U76" s="63" t="s">
        <v>160</v>
      </c>
      <c r="V76" s="63">
        <f>+G64</f>
        <v>2.56</v>
      </c>
    </row>
    <row r="77" spans="1:22" x14ac:dyDescent="0.25">
      <c r="A77" s="126"/>
      <c r="B77" s="126"/>
      <c r="C77" s="126"/>
      <c r="D77" s="126"/>
      <c r="E77" s="126"/>
      <c r="F77" s="126"/>
      <c r="G77" s="126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70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3" t="s">
        <v>71</v>
      </c>
      <c r="B2" s="44"/>
      <c r="C2" s="44"/>
      <c r="D2" s="44" t="s">
        <v>72</v>
      </c>
      <c r="E2" s="192" t="s">
        <v>230</v>
      </c>
      <c r="F2" s="192"/>
      <c r="G2" s="193"/>
    </row>
    <row r="3" spans="1:28" ht="32.25" customHeight="1" x14ac:dyDescent="0.25">
      <c r="A3" s="43" t="s">
        <v>73</v>
      </c>
      <c r="B3" s="45"/>
      <c r="C3" s="44"/>
      <c r="D3" s="44"/>
      <c r="E3" s="192"/>
      <c r="F3" s="192"/>
      <c r="G3" s="193"/>
      <c r="AB3" t="s">
        <v>244</v>
      </c>
    </row>
    <row r="4" spans="1:28" ht="18" x14ac:dyDescent="0.25">
      <c r="A4" s="194" t="s">
        <v>74</v>
      </c>
      <c r="B4" s="195"/>
      <c r="C4" s="195"/>
      <c r="D4" s="195"/>
      <c r="E4" s="195"/>
      <c r="F4" s="195"/>
      <c r="G4" s="196"/>
    </row>
    <row r="5" spans="1:28" x14ac:dyDescent="0.25">
      <c r="A5" s="46"/>
      <c r="B5" s="47"/>
      <c r="C5" s="47"/>
      <c r="D5" s="48" t="s">
        <v>75</v>
      </c>
      <c r="F5" s="49"/>
      <c r="G5" s="50"/>
    </row>
    <row r="6" spans="1:28" x14ac:dyDescent="0.25">
      <c r="A6" s="51" t="s">
        <v>76</v>
      </c>
      <c r="B6" s="52"/>
      <c r="C6" s="47"/>
      <c r="D6" s="47"/>
      <c r="E6" s="47"/>
      <c r="F6" s="47"/>
      <c r="G6" s="53"/>
    </row>
    <row r="7" spans="1:28" ht="42" customHeight="1" x14ac:dyDescent="0.25">
      <c r="A7" s="197" t="s">
        <v>60</v>
      </c>
      <c r="B7" s="198"/>
      <c r="C7" s="198"/>
      <c r="D7" s="198"/>
      <c r="E7" s="198"/>
      <c r="F7" s="54" t="s">
        <v>77</v>
      </c>
      <c r="G7" s="55" t="s">
        <v>15</v>
      </c>
      <c r="H7" s="56"/>
      <c r="I7" s="57" t="s">
        <v>78</v>
      </c>
      <c r="J7" s="56">
        <v>2</v>
      </c>
    </row>
    <row r="8" spans="1:28" x14ac:dyDescent="0.25">
      <c r="A8" s="58" t="s">
        <v>79</v>
      </c>
      <c r="B8" s="59"/>
      <c r="C8" s="59"/>
      <c r="D8" s="59"/>
      <c r="E8" s="199"/>
      <c r="F8" s="199"/>
      <c r="G8" s="60"/>
    </row>
    <row r="9" spans="1:28" s="63" customFormat="1" x14ac:dyDescent="0.25">
      <c r="A9" s="200" t="s">
        <v>80</v>
      </c>
      <c r="B9" s="201"/>
      <c r="C9" s="61"/>
      <c r="D9" s="61"/>
      <c r="E9" s="202"/>
      <c r="F9" s="202"/>
      <c r="G9" s="62"/>
      <c r="I9" s="64" t="s">
        <v>81</v>
      </c>
      <c r="J9" s="64" t="s">
        <v>82</v>
      </c>
    </row>
    <row r="10" spans="1:28" ht="15.75" x14ac:dyDescent="0.25">
      <c r="A10" s="65" t="s">
        <v>83</v>
      </c>
      <c r="B10" s="65" t="s">
        <v>84</v>
      </c>
      <c r="C10" s="65" t="s">
        <v>85</v>
      </c>
      <c r="D10" s="65" t="s">
        <v>86</v>
      </c>
      <c r="E10" s="186" t="s">
        <v>87</v>
      </c>
      <c r="F10" s="186"/>
      <c r="G10" s="65" t="s">
        <v>88</v>
      </c>
      <c r="I10" s="66">
        <v>0.5</v>
      </c>
      <c r="J10" s="66">
        <f>1/I10</f>
        <v>2</v>
      </c>
    </row>
    <row r="11" spans="1:28" x14ac:dyDescent="0.25">
      <c r="A11" s="67"/>
      <c r="B11" s="68" t="s">
        <v>89</v>
      </c>
      <c r="C11" s="69" t="s">
        <v>90</v>
      </c>
      <c r="D11" s="68" t="s">
        <v>91</v>
      </c>
      <c r="E11" s="187" t="s">
        <v>92</v>
      </c>
      <c r="F11" s="185"/>
      <c r="G11" s="70" t="s">
        <v>93</v>
      </c>
      <c r="L11" t="s">
        <v>94</v>
      </c>
      <c r="M11" t="s">
        <v>95</v>
      </c>
      <c r="N11" t="s">
        <v>96</v>
      </c>
      <c r="O11" t="s">
        <v>97</v>
      </c>
      <c r="P11" t="s">
        <v>98</v>
      </c>
      <c r="Q11" t="s">
        <v>99</v>
      </c>
      <c r="R11" t="s">
        <v>100</v>
      </c>
      <c r="S11" t="s">
        <v>101</v>
      </c>
    </row>
    <row r="12" spans="1:28" x14ac:dyDescent="0.25">
      <c r="A12" s="71" t="s">
        <v>102</v>
      </c>
      <c r="B12" s="71">
        <v>0</v>
      </c>
      <c r="C12" s="72">
        <v>4.25</v>
      </c>
      <c r="D12" s="73">
        <f>IFERROR(ROUND(B12*C12,5),0)</f>
        <v>0</v>
      </c>
      <c r="E12" s="72">
        <v>0.22</v>
      </c>
      <c r="F12" s="74"/>
      <c r="G12" s="73">
        <f>IFERROR(TRUNC(ROUND(D12*E12,2),2),0)</f>
        <v>0</v>
      </c>
      <c r="I12" t="s">
        <v>103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104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0.22</v>
      </c>
      <c r="F13" s="76"/>
      <c r="G13" s="73">
        <f t="shared" ref="G13:G26" si="1">IFERROR(TRUNC(ROUND(D13*E13,2),2),0)</f>
        <v>0</v>
      </c>
      <c r="I13" t="s">
        <v>105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106</v>
      </c>
      <c r="B14" s="71">
        <v>0</v>
      </c>
      <c r="C14" s="72">
        <v>20</v>
      </c>
      <c r="D14" s="73">
        <f t="shared" si="0"/>
        <v>0</v>
      </c>
      <c r="E14" s="72">
        <v>0.22</v>
      </c>
      <c r="F14" s="74"/>
      <c r="G14" s="73">
        <f t="shared" si="1"/>
        <v>0</v>
      </c>
      <c r="I14" t="s">
        <v>107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108</v>
      </c>
      <c r="B15" s="71">
        <v>0</v>
      </c>
      <c r="C15" s="72">
        <v>1</v>
      </c>
      <c r="D15" s="73">
        <f t="shared" si="0"/>
        <v>0</v>
      </c>
      <c r="E15" s="72">
        <v>0.22</v>
      </c>
      <c r="F15" s="74"/>
      <c r="G15" s="73">
        <f t="shared" si="1"/>
        <v>0</v>
      </c>
      <c r="I15" t="s">
        <v>109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110</v>
      </c>
      <c r="B16" s="71">
        <v>0</v>
      </c>
      <c r="C16" s="72">
        <v>0.5</v>
      </c>
      <c r="D16" s="73">
        <f t="shared" si="0"/>
        <v>0</v>
      </c>
      <c r="E16" s="72">
        <v>0.22</v>
      </c>
      <c r="F16" s="74"/>
      <c r="G16" s="73">
        <f t="shared" si="1"/>
        <v>0</v>
      </c>
      <c r="I16" t="s">
        <v>111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109</v>
      </c>
      <c r="B17" s="71">
        <v>0</v>
      </c>
      <c r="C17" s="72">
        <v>0.15</v>
      </c>
      <c r="D17" s="73">
        <f t="shared" si="0"/>
        <v>0</v>
      </c>
      <c r="E17" s="72">
        <v>0.22</v>
      </c>
      <c r="F17" s="74"/>
      <c r="G17" s="73">
        <f t="shared" si="1"/>
        <v>0</v>
      </c>
      <c r="I17" t="s">
        <v>112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113</v>
      </c>
      <c r="B18" s="71">
        <v>1</v>
      </c>
      <c r="C18" s="72">
        <v>0.15</v>
      </c>
      <c r="D18" s="73">
        <f t="shared" si="0"/>
        <v>0.15</v>
      </c>
      <c r="E18" s="72">
        <v>0.22</v>
      </c>
      <c r="F18" s="74"/>
      <c r="G18" s="73">
        <f t="shared" si="1"/>
        <v>0.03</v>
      </c>
      <c r="I18" t="s">
        <v>114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115</v>
      </c>
      <c r="B19" s="71">
        <v>0</v>
      </c>
      <c r="C19" s="72">
        <v>0.16</v>
      </c>
      <c r="D19" s="73">
        <f t="shared" si="0"/>
        <v>0</v>
      </c>
      <c r="E19" s="72">
        <v>0.22</v>
      </c>
      <c r="F19" s="74"/>
      <c r="G19" s="73">
        <f t="shared" si="1"/>
        <v>0</v>
      </c>
      <c r="I19" t="s">
        <v>116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117</v>
      </c>
      <c r="B20" s="71">
        <v>0</v>
      </c>
      <c r="C20" s="72">
        <v>0.2</v>
      </c>
      <c r="D20" s="73">
        <f t="shared" si="0"/>
        <v>0</v>
      </c>
      <c r="E20" s="72">
        <v>0.22</v>
      </c>
      <c r="F20" s="74"/>
      <c r="G20" s="73">
        <f t="shared" si="1"/>
        <v>0</v>
      </c>
      <c r="I20" t="s">
        <v>118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119</v>
      </c>
      <c r="B21" s="71">
        <v>0</v>
      </c>
      <c r="C21" s="72">
        <v>0.2</v>
      </c>
      <c r="D21" s="73">
        <f t="shared" si="0"/>
        <v>0</v>
      </c>
      <c r="E21" s="72">
        <v>0.22</v>
      </c>
      <c r="F21" s="74"/>
      <c r="G21" s="73">
        <f t="shared" si="1"/>
        <v>0</v>
      </c>
      <c r="I21" t="s">
        <v>120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121</v>
      </c>
      <c r="B22" s="71">
        <v>1</v>
      </c>
      <c r="C22" s="72">
        <v>0.17</v>
      </c>
      <c r="D22" s="73">
        <f t="shared" si="0"/>
        <v>0.17</v>
      </c>
      <c r="E22" s="72">
        <v>0.22</v>
      </c>
      <c r="F22" s="74"/>
      <c r="G22" s="73">
        <f t="shared" si="1"/>
        <v>0.04</v>
      </c>
      <c r="I22" t="s">
        <v>122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123</v>
      </c>
      <c r="B23" s="71">
        <v>1</v>
      </c>
      <c r="C23" s="72">
        <v>0.05</v>
      </c>
      <c r="D23" s="73">
        <f t="shared" si="0"/>
        <v>0.05</v>
      </c>
      <c r="E23" s="72">
        <v>0.22</v>
      </c>
      <c r="F23" s="74"/>
      <c r="G23" s="73">
        <f t="shared" si="1"/>
        <v>0.01</v>
      </c>
      <c r="I23" t="s">
        <v>124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125</v>
      </c>
      <c r="B24" s="71">
        <v>2</v>
      </c>
      <c r="C24" s="72">
        <v>0.05</v>
      </c>
      <c r="D24" s="73">
        <f t="shared" si="0"/>
        <v>0.1</v>
      </c>
      <c r="E24" s="72">
        <v>0.22</v>
      </c>
      <c r="F24" s="74"/>
      <c r="G24" s="73">
        <f t="shared" si="1"/>
        <v>0.02</v>
      </c>
      <c r="I24" t="s">
        <v>126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122</v>
      </c>
      <c r="B25" s="78">
        <v>0</v>
      </c>
      <c r="C25" s="72">
        <v>0.05</v>
      </c>
      <c r="D25" s="73">
        <f t="shared" si="0"/>
        <v>0</v>
      </c>
      <c r="E25" s="72">
        <v>0.22</v>
      </c>
      <c r="F25" s="74"/>
      <c r="G25" s="73">
        <f t="shared" si="1"/>
        <v>0</v>
      </c>
      <c r="I25" t="s">
        <v>127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128</v>
      </c>
      <c r="B26" s="79">
        <v>0</v>
      </c>
      <c r="C26" s="72">
        <v>2</v>
      </c>
      <c r="D26" s="73">
        <f t="shared" si="0"/>
        <v>0</v>
      </c>
      <c r="E26" s="72">
        <v>0.22</v>
      </c>
      <c r="F26" s="74"/>
      <c r="G26" s="73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130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60"/>
    </row>
    <row r="29" spans="1:22" x14ac:dyDescent="0.25">
      <c r="A29" s="88" t="s">
        <v>131</v>
      </c>
      <c r="B29" s="88"/>
      <c r="C29" s="89"/>
      <c r="D29" s="88"/>
      <c r="E29" s="162"/>
      <c r="F29" s="188"/>
      <c r="G29" s="88">
        <f>TRUNC(ROUND(SUM(G12:G28),2),2)</f>
        <v>0.1</v>
      </c>
    </row>
    <row r="30" spans="1:22" s="63" customFormat="1" x14ac:dyDescent="0.25">
      <c r="A30" s="182" t="s">
        <v>132</v>
      </c>
      <c r="B30" s="183"/>
      <c r="C30" s="90"/>
      <c r="D30" s="90"/>
      <c r="E30" s="160"/>
      <c r="F30" s="160"/>
      <c r="G30" s="91"/>
    </row>
    <row r="31" spans="1:22" x14ac:dyDescent="0.25">
      <c r="A31" s="65" t="s">
        <v>133</v>
      </c>
      <c r="B31" s="116" t="s">
        <v>84</v>
      </c>
      <c r="C31" s="65" t="s">
        <v>134</v>
      </c>
      <c r="D31" s="65" t="s">
        <v>86</v>
      </c>
      <c r="E31" s="168" t="s">
        <v>87</v>
      </c>
      <c r="F31" s="169"/>
      <c r="G31" s="92" t="s">
        <v>88</v>
      </c>
    </row>
    <row r="32" spans="1:22" x14ac:dyDescent="0.25">
      <c r="A32" s="93"/>
      <c r="B32" s="94" t="s">
        <v>89</v>
      </c>
      <c r="C32" s="86" t="s">
        <v>90</v>
      </c>
      <c r="D32" s="86" t="s">
        <v>91</v>
      </c>
      <c r="E32" s="180" t="s">
        <v>92</v>
      </c>
      <c r="F32" s="181"/>
      <c r="G32" s="95" t="s">
        <v>93</v>
      </c>
    </row>
    <row r="33" spans="1:14" x14ac:dyDescent="0.25">
      <c r="A33" s="81" t="s">
        <v>135</v>
      </c>
      <c r="B33" s="96">
        <v>0</v>
      </c>
      <c r="C33" s="81">
        <v>5.5</v>
      </c>
      <c r="D33" s="73">
        <f>IFERROR(ROUND(B33*C33,5),0)</f>
        <v>0</v>
      </c>
      <c r="E33" s="72">
        <v>0.22</v>
      </c>
      <c r="F33" s="74"/>
      <c r="G33" s="74">
        <f>IFERROR(TRUNC(ROUND(D33*E33,2),2),0)</f>
        <v>0</v>
      </c>
    </row>
    <row r="34" spans="1:14" x14ac:dyDescent="0.25">
      <c r="A34" s="81" t="s">
        <v>136</v>
      </c>
      <c r="B34" s="96">
        <v>1</v>
      </c>
      <c r="C34" s="81">
        <v>5</v>
      </c>
      <c r="D34" s="73">
        <f t="shared" ref="D34:D38" si="3">IFERROR(ROUND(B34*C34,5),0)</f>
        <v>5</v>
      </c>
      <c r="E34" s="72">
        <v>0.22</v>
      </c>
      <c r="F34" s="74"/>
      <c r="G34" s="74">
        <f t="shared" ref="G34:G38" si="4">IFERROR(TRUNC(ROUND(D34*E34,2),2),0)</f>
        <v>1.1000000000000001</v>
      </c>
    </row>
    <row r="35" spans="1:14" x14ac:dyDescent="0.25">
      <c r="A35" s="81" t="s">
        <v>137</v>
      </c>
      <c r="B35" s="96">
        <v>1</v>
      </c>
      <c r="C35" s="81">
        <v>4.5</v>
      </c>
      <c r="D35" s="73">
        <f t="shared" si="3"/>
        <v>4.5</v>
      </c>
      <c r="E35" s="72">
        <v>0.22</v>
      </c>
      <c r="F35" s="74"/>
      <c r="G35" s="74">
        <f t="shared" si="4"/>
        <v>0.99</v>
      </c>
    </row>
    <row r="36" spans="1:14" x14ac:dyDescent="0.25">
      <c r="A36" s="81" t="s">
        <v>138</v>
      </c>
      <c r="B36" s="96">
        <v>0</v>
      </c>
      <c r="C36" s="81">
        <v>5</v>
      </c>
      <c r="D36" s="73">
        <f t="shared" si="3"/>
        <v>0</v>
      </c>
      <c r="E36" s="72">
        <v>0.22</v>
      </c>
      <c r="F36" s="74"/>
      <c r="G36" s="74">
        <f t="shared" si="4"/>
        <v>0</v>
      </c>
      <c r="I36" s="97"/>
      <c r="J36" s="97"/>
      <c r="K36" s="97"/>
      <c r="L36" s="97"/>
      <c r="M36" s="97"/>
      <c r="N36" s="97"/>
    </row>
    <row r="37" spans="1:14" x14ac:dyDescent="0.25">
      <c r="A37" s="81" t="s">
        <v>139</v>
      </c>
      <c r="B37" s="96">
        <v>1</v>
      </c>
      <c r="C37" s="81">
        <v>6.5</v>
      </c>
      <c r="D37" s="73">
        <f t="shared" si="3"/>
        <v>6.5</v>
      </c>
      <c r="E37" s="72">
        <v>0.22</v>
      </c>
      <c r="F37" s="74"/>
      <c r="G37" s="74">
        <f t="shared" si="4"/>
        <v>1.43</v>
      </c>
      <c r="I37" s="97"/>
      <c r="J37" s="97"/>
      <c r="K37" s="97"/>
      <c r="L37" s="97"/>
      <c r="M37" s="97"/>
      <c r="N37" s="97"/>
    </row>
    <row r="38" spans="1:14" x14ac:dyDescent="0.25">
      <c r="A38" s="81"/>
      <c r="B38" s="9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97"/>
      <c r="J38" s="97"/>
      <c r="K38" s="97"/>
      <c r="L38" s="97"/>
      <c r="M38" s="97"/>
      <c r="N38" s="97"/>
    </row>
    <row r="39" spans="1:14" x14ac:dyDescent="0.25">
      <c r="A39" s="93"/>
      <c r="B39" s="98"/>
      <c r="C39" s="84"/>
      <c r="D39" s="86"/>
      <c r="E39" s="85"/>
      <c r="F39" s="87"/>
      <c r="G39" s="87"/>
      <c r="I39" s="97"/>
      <c r="J39" s="97"/>
      <c r="K39" s="97"/>
      <c r="L39" s="97"/>
      <c r="M39" s="97"/>
      <c r="N39" s="97"/>
    </row>
    <row r="40" spans="1:14" x14ac:dyDescent="0.25">
      <c r="A40" s="88" t="s">
        <v>140</v>
      </c>
      <c r="B40" s="121"/>
      <c r="C40" s="88"/>
      <c r="D40" s="88"/>
      <c r="E40" s="89"/>
      <c r="F40" s="99"/>
      <c r="G40" s="88">
        <f>TRUNC(ROUND(SUM(G33:G39),2),2)</f>
        <v>3.52</v>
      </c>
      <c r="I40" s="97"/>
      <c r="J40" s="97"/>
      <c r="K40" s="97"/>
      <c r="L40" s="97"/>
      <c r="M40" s="97"/>
      <c r="N40" s="97"/>
    </row>
    <row r="41" spans="1:14" s="63" customFormat="1" x14ac:dyDescent="0.25">
      <c r="A41" s="182" t="s">
        <v>141</v>
      </c>
      <c r="B41" s="183"/>
      <c r="C41" s="90"/>
      <c r="D41" s="90"/>
      <c r="E41" s="160"/>
      <c r="F41" s="160"/>
      <c r="G41" s="91"/>
      <c r="I41" s="100"/>
      <c r="J41" s="100"/>
      <c r="K41" s="100"/>
      <c r="L41" s="100"/>
      <c r="M41" s="100"/>
      <c r="N41" s="100"/>
    </row>
    <row r="42" spans="1:14" ht="15.75" customHeight="1" x14ac:dyDescent="0.25">
      <c r="A42" s="121" t="s">
        <v>142</v>
      </c>
      <c r="B42" s="99"/>
      <c r="C42" s="88" t="s">
        <v>5</v>
      </c>
      <c r="D42" s="88" t="s">
        <v>84</v>
      </c>
      <c r="E42" s="162" t="s">
        <v>143</v>
      </c>
      <c r="F42" s="162"/>
      <c r="G42" s="88" t="s">
        <v>88</v>
      </c>
      <c r="I42" s="97"/>
      <c r="J42" s="97"/>
      <c r="K42" s="97"/>
      <c r="L42" s="97"/>
      <c r="M42" s="97"/>
      <c r="N42" s="97"/>
    </row>
    <row r="43" spans="1:14" x14ac:dyDescent="0.25">
      <c r="A43" s="101"/>
      <c r="B43" s="102"/>
      <c r="C43" s="68"/>
      <c r="D43" s="68" t="s">
        <v>89</v>
      </c>
      <c r="E43" s="184" t="s">
        <v>90</v>
      </c>
      <c r="F43" s="185"/>
      <c r="G43" s="68" t="s">
        <v>91</v>
      </c>
      <c r="I43" s="97"/>
      <c r="J43" s="97"/>
      <c r="K43" s="97"/>
      <c r="L43" s="97"/>
      <c r="M43" s="97"/>
      <c r="N43" s="97"/>
    </row>
    <row r="44" spans="1:14" ht="38.25" x14ac:dyDescent="0.25">
      <c r="A44" s="103" t="s">
        <v>226</v>
      </c>
      <c r="B44" s="104"/>
      <c r="C44" s="105" t="s">
        <v>15</v>
      </c>
      <c r="D44" s="106">
        <v>1</v>
      </c>
      <c r="E44" s="107">
        <v>36.46</v>
      </c>
      <c r="F44" s="108"/>
      <c r="G44" s="81">
        <f>IFERROR(TRUNC(ROUND(D44*E44,2),2),0)</f>
        <v>36.46</v>
      </c>
      <c r="I44" s="97"/>
      <c r="J44" s="109"/>
      <c r="K44" s="97"/>
      <c r="L44" s="97"/>
      <c r="M44" s="97"/>
      <c r="N44" s="97"/>
    </row>
    <row r="45" spans="1:14" x14ac:dyDescent="0.25">
      <c r="A45" s="110" t="s">
        <v>25</v>
      </c>
      <c r="B45" s="75"/>
      <c r="C45" s="105" t="s">
        <v>25</v>
      </c>
      <c r="D45" s="106" t="s">
        <v>25</v>
      </c>
      <c r="E45" s="111">
        <v>0</v>
      </c>
      <c r="F45" s="76"/>
      <c r="G45" s="81">
        <f t="shared" ref="G45:G63" si="5">IFERROR(TRUNC(ROUND(D45*E45,2),2),0)</f>
        <v>0</v>
      </c>
      <c r="I45" s="97"/>
      <c r="J45" s="109"/>
      <c r="K45" s="97"/>
      <c r="L45" s="97"/>
      <c r="M45" s="97"/>
      <c r="N45" s="97"/>
    </row>
    <row r="46" spans="1:14" x14ac:dyDescent="0.25">
      <c r="A46" s="110" t="s">
        <v>25</v>
      </c>
      <c r="B46" s="75"/>
      <c r="C46" s="112" t="s">
        <v>25</v>
      </c>
      <c r="D46" s="113" t="s">
        <v>25</v>
      </c>
      <c r="E46" s="114">
        <v>0</v>
      </c>
      <c r="F46" s="74"/>
      <c r="G46" s="81">
        <f t="shared" si="5"/>
        <v>0</v>
      </c>
      <c r="I46" s="97"/>
      <c r="J46" s="109"/>
      <c r="K46" s="97"/>
      <c r="L46" s="97"/>
      <c r="M46" s="97"/>
      <c r="N46" s="97"/>
    </row>
    <row r="47" spans="1:14" x14ac:dyDescent="0.25">
      <c r="A47" s="110" t="s">
        <v>25</v>
      </c>
      <c r="B47" s="75"/>
      <c r="C47" s="105" t="s">
        <v>25</v>
      </c>
      <c r="D47" s="106" t="s">
        <v>25</v>
      </c>
      <c r="E47" s="114">
        <v>0</v>
      </c>
      <c r="F47" s="74"/>
      <c r="G47" s="81">
        <f t="shared" si="5"/>
        <v>0</v>
      </c>
      <c r="I47" s="97"/>
      <c r="J47" s="109"/>
      <c r="K47" s="97"/>
      <c r="L47" s="97"/>
      <c r="M47" s="97"/>
      <c r="N47" s="97"/>
    </row>
    <row r="48" spans="1:14" x14ac:dyDescent="0.25">
      <c r="A48" s="110" t="s">
        <v>25</v>
      </c>
      <c r="B48" s="75"/>
      <c r="C48" s="105" t="s">
        <v>25</v>
      </c>
      <c r="D48" s="106" t="s">
        <v>25</v>
      </c>
      <c r="E48" s="114">
        <v>0</v>
      </c>
      <c r="F48" s="74"/>
      <c r="G48" s="81">
        <f t="shared" si="5"/>
        <v>0</v>
      </c>
      <c r="I48" s="97"/>
      <c r="J48" s="109"/>
      <c r="K48" s="97"/>
      <c r="L48" s="97"/>
      <c r="M48" s="97"/>
      <c r="N48" s="97"/>
    </row>
    <row r="49" spans="1:14" x14ac:dyDescent="0.25">
      <c r="A49" s="110" t="s">
        <v>25</v>
      </c>
      <c r="B49" s="75"/>
      <c r="C49" s="105" t="s">
        <v>25</v>
      </c>
      <c r="D49" s="106" t="s">
        <v>25</v>
      </c>
      <c r="E49" s="114">
        <v>0</v>
      </c>
      <c r="F49" s="74"/>
      <c r="G49" s="81">
        <f t="shared" si="5"/>
        <v>0</v>
      </c>
      <c r="I49" s="97"/>
      <c r="J49" s="109"/>
      <c r="K49" s="97"/>
      <c r="L49" s="97"/>
      <c r="M49" s="97"/>
      <c r="N49" s="97"/>
    </row>
    <row r="50" spans="1:14" x14ac:dyDescent="0.25">
      <c r="A50" s="110" t="s">
        <v>25</v>
      </c>
      <c r="B50" s="75"/>
      <c r="C50" s="105" t="s">
        <v>25</v>
      </c>
      <c r="D50" s="106" t="s">
        <v>25</v>
      </c>
      <c r="E50" s="114">
        <v>0</v>
      </c>
      <c r="F50" s="74"/>
      <c r="G50" s="81">
        <f t="shared" si="5"/>
        <v>0</v>
      </c>
      <c r="I50" s="97"/>
      <c r="J50" s="109"/>
      <c r="K50" s="97"/>
      <c r="L50" s="97"/>
      <c r="M50" s="97"/>
      <c r="N50" s="97"/>
    </row>
    <row r="51" spans="1:14" x14ac:dyDescent="0.25">
      <c r="A51" s="110" t="s">
        <v>25</v>
      </c>
      <c r="B51" s="75"/>
      <c r="C51" s="105" t="s">
        <v>25</v>
      </c>
      <c r="D51" s="106" t="s">
        <v>25</v>
      </c>
      <c r="E51" s="114">
        <v>0</v>
      </c>
      <c r="F51" s="74"/>
      <c r="G51" s="81">
        <f t="shared" si="5"/>
        <v>0</v>
      </c>
      <c r="I51" s="97"/>
      <c r="J51" s="109"/>
      <c r="K51" s="97"/>
      <c r="L51" s="97"/>
      <c r="M51" s="97"/>
      <c r="N51" s="97"/>
    </row>
    <row r="52" spans="1:14" x14ac:dyDescent="0.25">
      <c r="A52" s="110" t="s">
        <v>25</v>
      </c>
      <c r="B52" s="75"/>
      <c r="C52" s="105" t="s">
        <v>25</v>
      </c>
      <c r="D52" s="106" t="s">
        <v>25</v>
      </c>
      <c r="E52" s="114">
        <v>0</v>
      </c>
      <c r="F52" s="74"/>
      <c r="G52" s="81">
        <f t="shared" si="5"/>
        <v>0</v>
      </c>
      <c r="I52" s="97"/>
      <c r="J52" s="109"/>
      <c r="K52" s="97"/>
      <c r="L52" s="97"/>
      <c r="M52" s="97"/>
      <c r="N52" s="97"/>
    </row>
    <row r="53" spans="1:14" x14ac:dyDescent="0.25">
      <c r="A53" s="110" t="s">
        <v>25</v>
      </c>
      <c r="B53" s="75"/>
      <c r="C53" s="105" t="s">
        <v>25</v>
      </c>
      <c r="D53" s="106" t="s">
        <v>25</v>
      </c>
      <c r="E53" s="114">
        <v>0</v>
      </c>
      <c r="F53" s="74"/>
      <c r="G53" s="81">
        <f t="shared" si="5"/>
        <v>0</v>
      </c>
      <c r="I53" s="97"/>
      <c r="J53" s="109"/>
      <c r="K53" s="97"/>
      <c r="L53" s="97"/>
      <c r="M53" s="97"/>
      <c r="N53" s="97"/>
    </row>
    <row r="54" spans="1:14" x14ac:dyDescent="0.25">
      <c r="A54" s="110" t="s">
        <v>25</v>
      </c>
      <c r="B54" s="75"/>
      <c r="C54" s="105" t="s">
        <v>25</v>
      </c>
      <c r="D54" s="106" t="s">
        <v>25</v>
      </c>
      <c r="E54" s="114">
        <v>0</v>
      </c>
      <c r="F54" s="74"/>
      <c r="G54" s="81">
        <f t="shared" si="5"/>
        <v>0</v>
      </c>
      <c r="I54" s="97"/>
      <c r="J54" s="109"/>
      <c r="K54" s="97"/>
      <c r="L54" s="97"/>
      <c r="M54" s="97"/>
      <c r="N54" s="97"/>
    </row>
    <row r="55" spans="1:14" x14ac:dyDescent="0.25">
      <c r="A55" s="96" t="s">
        <v>25</v>
      </c>
      <c r="B55" s="72"/>
      <c r="C55" s="105" t="s">
        <v>25</v>
      </c>
      <c r="D55" s="106" t="s">
        <v>25</v>
      </c>
      <c r="E55" s="96">
        <v>0</v>
      </c>
      <c r="F55" s="74"/>
      <c r="G55" s="81">
        <f t="shared" si="5"/>
        <v>0</v>
      </c>
      <c r="I55" s="97"/>
      <c r="J55" s="97"/>
      <c r="K55" s="97"/>
      <c r="L55" s="97"/>
      <c r="M55" s="97"/>
      <c r="N55" s="97"/>
    </row>
    <row r="56" spans="1:14" x14ac:dyDescent="0.25">
      <c r="A56" s="110" t="s">
        <v>25</v>
      </c>
      <c r="B56" s="75"/>
      <c r="C56" s="105" t="s">
        <v>25</v>
      </c>
      <c r="D56" s="106" t="s">
        <v>25</v>
      </c>
      <c r="E56" s="114">
        <v>0</v>
      </c>
      <c r="F56" s="74"/>
      <c r="G56" s="81">
        <f t="shared" si="5"/>
        <v>0</v>
      </c>
      <c r="I56" s="97"/>
      <c r="J56" s="109"/>
      <c r="K56" s="97"/>
      <c r="L56" s="97"/>
      <c r="M56" s="97"/>
      <c r="N56" s="97"/>
    </row>
    <row r="57" spans="1:14" x14ac:dyDescent="0.25">
      <c r="A57" s="110" t="s">
        <v>25</v>
      </c>
      <c r="B57" s="75"/>
      <c r="C57" s="105" t="s">
        <v>25</v>
      </c>
      <c r="D57" s="106" t="s">
        <v>25</v>
      </c>
      <c r="E57" s="114">
        <v>0</v>
      </c>
      <c r="F57" s="74"/>
      <c r="G57" s="81">
        <f t="shared" si="5"/>
        <v>0</v>
      </c>
      <c r="I57" s="97"/>
      <c r="J57" s="109"/>
      <c r="K57" s="97"/>
      <c r="L57" s="97"/>
      <c r="M57" s="97"/>
      <c r="N57" s="97"/>
    </row>
    <row r="58" spans="1:14" x14ac:dyDescent="0.25">
      <c r="A58" s="110" t="s">
        <v>25</v>
      </c>
      <c r="B58" s="75"/>
      <c r="C58" s="105" t="s">
        <v>25</v>
      </c>
      <c r="D58" s="106" t="s">
        <v>25</v>
      </c>
      <c r="E58" s="114">
        <v>0</v>
      </c>
      <c r="F58" s="74"/>
      <c r="G58" s="81">
        <f t="shared" si="5"/>
        <v>0</v>
      </c>
      <c r="I58" s="97"/>
      <c r="J58" s="109"/>
      <c r="K58" s="97"/>
      <c r="L58" s="97"/>
      <c r="M58" s="97"/>
      <c r="N58" s="97"/>
    </row>
    <row r="59" spans="1:14" x14ac:dyDescent="0.25">
      <c r="A59" s="110" t="s">
        <v>25</v>
      </c>
      <c r="B59" s="75"/>
      <c r="C59" s="105" t="s">
        <v>25</v>
      </c>
      <c r="D59" s="106" t="s">
        <v>25</v>
      </c>
      <c r="E59" s="114">
        <v>0</v>
      </c>
      <c r="F59" s="74"/>
      <c r="G59" s="81">
        <f t="shared" si="5"/>
        <v>0</v>
      </c>
      <c r="I59" s="97"/>
      <c r="J59" s="109"/>
      <c r="K59" s="97"/>
      <c r="L59" s="97"/>
      <c r="M59" s="97"/>
      <c r="N59" s="97"/>
    </row>
    <row r="60" spans="1:14" x14ac:dyDescent="0.25">
      <c r="A60" s="110" t="s">
        <v>25</v>
      </c>
      <c r="B60" s="75"/>
      <c r="C60" s="105" t="s">
        <v>25</v>
      </c>
      <c r="D60" s="106" t="s">
        <v>25</v>
      </c>
      <c r="E60" s="114">
        <v>0</v>
      </c>
      <c r="F60" s="74"/>
      <c r="G60" s="81">
        <f t="shared" si="5"/>
        <v>0</v>
      </c>
      <c r="I60" s="97"/>
      <c r="J60" s="109"/>
      <c r="K60" s="97"/>
      <c r="L60" s="97"/>
      <c r="M60" s="97"/>
      <c r="N60" s="97"/>
    </row>
    <row r="61" spans="1:14" x14ac:dyDescent="0.25">
      <c r="A61" s="96" t="s">
        <v>25</v>
      </c>
      <c r="B61" s="72"/>
      <c r="C61" s="81" t="s">
        <v>25</v>
      </c>
      <c r="D61" s="81" t="s">
        <v>25</v>
      </c>
      <c r="E61" s="96">
        <v>0</v>
      </c>
      <c r="F61" s="74"/>
      <c r="G61" s="81">
        <f t="shared" si="5"/>
        <v>0</v>
      </c>
      <c r="I61" s="97"/>
      <c r="J61" s="97"/>
      <c r="K61" s="97"/>
      <c r="L61" s="97"/>
      <c r="M61" s="97"/>
      <c r="N61" s="97"/>
    </row>
    <row r="62" spans="1:14" x14ac:dyDescent="0.25">
      <c r="A62" s="96" t="s">
        <v>25</v>
      </c>
      <c r="B62" s="72"/>
      <c r="C62" s="81" t="s">
        <v>25</v>
      </c>
      <c r="D62" s="81" t="s">
        <v>25</v>
      </c>
      <c r="E62" s="96">
        <v>0</v>
      </c>
      <c r="F62" s="74"/>
      <c r="G62" s="81">
        <f t="shared" si="5"/>
        <v>0</v>
      </c>
      <c r="I62" s="97"/>
      <c r="J62" s="97"/>
      <c r="K62" s="97"/>
      <c r="L62" s="97"/>
      <c r="M62" s="97"/>
      <c r="N62" s="97"/>
    </row>
    <row r="63" spans="1:14" x14ac:dyDescent="0.25">
      <c r="A63" s="115" t="s">
        <v>25</v>
      </c>
      <c r="B63" s="85"/>
      <c r="C63" s="84" t="s">
        <v>25</v>
      </c>
      <c r="D63" s="84" t="s">
        <v>25</v>
      </c>
      <c r="E63" s="115">
        <v>0</v>
      </c>
      <c r="F63" s="87"/>
      <c r="G63" s="81">
        <f t="shared" si="5"/>
        <v>0</v>
      </c>
      <c r="I63" s="97"/>
      <c r="J63" s="97"/>
      <c r="K63" s="97"/>
      <c r="L63" s="97"/>
      <c r="M63" s="97"/>
      <c r="N63" s="97"/>
    </row>
    <row r="64" spans="1:14" x14ac:dyDescent="0.25">
      <c r="A64" s="121" t="s">
        <v>25</v>
      </c>
      <c r="B64" s="89"/>
      <c r="C64" s="88" t="s">
        <v>25</v>
      </c>
      <c r="D64" s="88" t="s">
        <v>25</v>
      </c>
      <c r="E64" s="121">
        <v>0</v>
      </c>
      <c r="F64" s="99"/>
      <c r="G64" s="99">
        <f>TRUNC(ROUND(SUM(G44:G63),2),2)</f>
        <v>36.46</v>
      </c>
      <c r="I64" s="97"/>
      <c r="J64" s="97"/>
      <c r="K64" s="97"/>
      <c r="L64" s="97"/>
      <c r="M64" s="97"/>
      <c r="N64" s="97"/>
    </row>
    <row r="65" spans="1:22" s="63" customFormat="1" x14ac:dyDescent="0.25">
      <c r="A65" s="182" t="s">
        <v>145</v>
      </c>
      <c r="B65" s="183"/>
      <c r="C65" s="90"/>
      <c r="D65" s="90"/>
      <c r="E65" s="160"/>
      <c r="F65" s="160"/>
      <c r="G65" s="91"/>
      <c r="I65" s="100"/>
      <c r="J65" s="100"/>
      <c r="K65" s="100"/>
      <c r="L65" s="100"/>
      <c r="M65" s="100"/>
      <c r="N65" s="100"/>
    </row>
    <row r="66" spans="1:22" ht="27.75" customHeight="1" x14ac:dyDescent="0.25">
      <c r="A66" s="167" t="s">
        <v>83</v>
      </c>
      <c r="B66" s="168"/>
      <c r="C66" s="65" t="s">
        <v>146</v>
      </c>
      <c r="D66" s="65" t="s">
        <v>147</v>
      </c>
      <c r="E66" s="167" t="s">
        <v>85</v>
      </c>
      <c r="F66" s="169"/>
      <c r="G66" s="92" t="s">
        <v>148</v>
      </c>
    </row>
    <row r="67" spans="1:22" x14ac:dyDescent="0.25">
      <c r="A67" s="98"/>
      <c r="B67" s="59"/>
      <c r="C67" s="86"/>
      <c r="D67" s="86" t="s">
        <v>89</v>
      </c>
      <c r="E67" s="170" t="s">
        <v>90</v>
      </c>
      <c r="F67" s="171"/>
      <c r="G67" s="68" t="s">
        <v>149</v>
      </c>
    </row>
    <row r="68" spans="1:22" ht="15.75" thickBot="1" x14ac:dyDescent="0.3">
      <c r="A68" s="172"/>
      <c r="B68" s="173"/>
      <c r="C68" s="117"/>
      <c r="D68" s="117"/>
      <c r="E68" s="114"/>
      <c r="F68" s="74"/>
      <c r="G68" s="117"/>
    </row>
    <row r="69" spans="1:22" ht="15.75" thickBot="1" x14ac:dyDescent="0.3">
      <c r="A69" s="174" t="s">
        <v>150</v>
      </c>
      <c r="B69" s="175"/>
      <c r="C69" s="82" t="s">
        <v>15</v>
      </c>
      <c r="D69" s="82">
        <v>1</v>
      </c>
      <c r="E69" s="96">
        <v>0.5</v>
      </c>
      <c r="F69" s="74"/>
      <c r="G69" s="81">
        <f>IFERROR(TRUNC(ROUND(D69*E69,2),2),0)</f>
        <v>0.5</v>
      </c>
      <c r="I69" s="118" t="s">
        <v>151</v>
      </c>
      <c r="J69" s="119">
        <v>0</v>
      </c>
    </row>
    <row r="70" spans="1:22" x14ac:dyDescent="0.25">
      <c r="A70" s="176"/>
      <c r="B70" s="177"/>
      <c r="C70" s="86"/>
      <c r="D70" s="86"/>
      <c r="E70" s="178"/>
      <c r="F70" s="179"/>
      <c r="G70" s="84"/>
    </row>
    <row r="71" spans="1:22" x14ac:dyDescent="0.25">
      <c r="A71" s="121" t="s">
        <v>152</v>
      </c>
      <c r="B71" s="89"/>
      <c r="C71" s="88"/>
      <c r="D71" s="88"/>
      <c r="E71" s="88"/>
      <c r="F71" s="89"/>
      <c r="G71" s="88">
        <f>TRUNC(ROUND(SUM(G68:G70),5),2)</f>
        <v>0.5</v>
      </c>
    </row>
    <row r="72" spans="1:22" s="63" customFormat="1" ht="15.75" customHeight="1" x14ac:dyDescent="0.25">
      <c r="A72" s="154"/>
      <c r="B72" s="155"/>
      <c r="C72" s="160" t="s">
        <v>153</v>
      </c>
      <c r="D72" s="160"/>
      <c r="E72" s="160"/>
      <c r="F72" s="160"/>
      <c r="G72" s="120">
        <f>TRUNC(ROUND(G29+G40+G64+G71,2),2)</f>
        <v>40.58</v>
      </c>
    </row>
    <row r="73" spans="1:22" ht="15.75" customHeight="1" x14ac:dyDescent="0.25">
      <c r="A73" s="156"/>
      <c r="B73" s="157"/>
      <c r="C73" s="161" t="s">
        <v>154</v>
      </c>
      <c r="D73" s="162"/>
      <c r="E73" s="162"/>
      <c r="F73" s="122">
        <v>0.03</v>
      </c>
      <c r="G73" s="88">
        <f>TRUNC(ROUND(G72*F73,2),2)</f>
        <v>1.22</v>
      </c>
    </row>
    <row r="74" spans="1:22" ht="15.75" customHeight="1" x14ac:dyDescent="0.25">
      <c r="A74" s="156"/>
      <c r="B74" s="157"/>
      <c r="C74" s="161" t="s">
        <v>155</v>
      </c>
      <c r="D74" s="162"/>
      <c r="E74" s="162"/>
      <c r="F74" s="123">
        <v>1.1000000000000001E-3</v>
      </c>
      <c r="G74" s="88">
        <f>TRUNC(ROUND(G72*F74,2),2)</f>
        <v>0.04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156</v>
      </c>
      <c r="D75" s="162"/>
      <c r="E75" s="162"/>
      <c r="F75" s="99"/>
      <c r="G75" s="88">
        <f>TRUNC(ROUND(SUM(G72:G74),2),2)</f>
        <v>41.84</v>
      </c>
      <c r="U75" t="s">
        <v>157</v>
      </c>
      <c r="V75">
        <f>+TRUNC(ROUND(G29+G40+G71+G73+G74,2),2)</f>
        <v>5.38</v>
      </c>
    </row>
    <row r="76" spans="1:22" s="63" customFormat="1" ht="15.75" customHeight="1" x14ac:dyDescent="0.25">
      <c r="A76" s="163" t="s">
        <v>158</v>
      </c>
      <c r="B76" s="164"/>
      <c r="C76" s="165" t="s">
        <v>159</v>
      </c>
      <c r="D76" s="166"/>
      <c r="E76" s="166"/>
      <c r="F76" s="124"/>
      <c r="G76" s="125"/>
      <c r="U76" s="63" t="s">
        <v>160</v>
      </c>
      <c r="V76" s="63">
        <f>+G64</f>
        <v>36.46</v>
      </c>
    </row>
    <row r="77" spans="1:22" x14ac:dyDescent="0.25">
      <c r="A77" s="126"/>
      <c r="B77" s="126"/>
      <c r="C77" s="126"/>
      <c r="D77" s="126"/>
      <c r="E77" s="126"/>
      <c r="F77" s="126"/>
      <c r="G77" s="126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70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3" t="s">
        <v>71</v>
      </c>
      <c r="B2" s="44"/>
      <c r="C2" s="44"/>
      <c r="D2" s="44" t="s">
        <v>72</v>
      </c>
      <c r="E2" s="192" t="s">
        <v>230</v>
      </c>
      <c r="F2" s="192"/>
      <c r="G2" s="193"/>
    </row>
    <row r="3" spans="1:28" ht="32.25" customHeight="1" x14ac:dyDescent="0.25">
      <c r="A3" s="43" t="s">
        <v>73</v>
      </c>
      <c r="B3" s="45"/>
      <c r="C3" s="44"/>
      <c r="D3" s="44"/>
      <c r="E3" s="192"/>
      <c r="F3" s="192"/>
      <c r="G3" s="193"/>
      <c r="AB3" t="s">
        <v>244</v>
      </c>
    </row>
    <row r="4" spans="1:28" ht="18" x14ac:dyDescent="0.25">
      <c r="A4" s="194" t="s">
        <v>74</v>
      </c>
      <c r="B4" s="195"/>
      <c r="C4" s="195"/>
      <c r="D4" s="195"/>
      <c r="E4" s="195"/>
      <c r="F4" s="195"/>
      <c r="G4" s="196"/>
    </row>
    <row r="5" spans="1:28" x14ac:dyDescent="0.25">
      <c r="A5" s="46"/>
      <c r="B5" s="47"/>
      <c r="C5" s="47"/>
      <c r="D5" s="48" t="s">
        <v>75</v>
      </c>
      <c r="F5" s="49"/>
      <c r="G5" s="50"/>
    </row>
    <row r="6" spans="1:28" x14ac:dyDescent="0.25">
      <c r="A6" s="51" t="s">
        <v>76</v>
      </c>
      <c r="B6" s="52"/>
      <c r="C6" s="47"/>
      <c r="D6" s="47"/>
      <c r="E6" s="47"/>
      <c r="F6" s="47"/>
      <c r="G6" s="53"/>
    </row>
    <row r="7" spans="1:28" ht="42" customHeight="1" x14ac:dyDescent="0.25">
      <c r="A7" s="197" t="s">
        <v>242</v>
      </c>
      <c r="B7" s="198"/>
      <c r="C7" s="198"/>
      <c r="D7" s="198"/>
      <c r="E7" s="198"/>
      <c r="F7" s="54" t="s">
        <v>77</v>
      </c>
      <c r="G7" s="55" t="s">
        <v>15</v>
      </c>
      <c r="H7" s="56"/>
      <c r="I7" s="57" t="s">
        <v>78</v>
      </c>
      <c r="J7" s="56">
        <v>2</v>
      </c>
    </row>
    <row r="8" spans="1:28" x14ac:dyDescent="0.25">
      <c r="A8" s="58" t="s">
        <v>79</v>
      </c>
      <c r="B8" s="59"/>
      <c r="C8" s="59"/>
      <c r="D8" s="59"/>
      <c r="E8" s="199"/>
      <c r="F8" s="199"/>
      <c r="G8" s="60"/>
    </row>
    <row r="9" spans="1:28" s="63" customFormat="1" x14ac:dyDescent="0.25">
      <c r="A9" s="200" t="s">
        <v>80</v>
      </c>
      <c r="B9" s="201"/>
      <c r="C9" s="61"/>
      <c r="D9" s="61"/>
      <c r="E9" s="202"/>
      <c r="F9" s="202"/>
      <c r="G9" s="62"/>
      <c r="I9" s="64" t="s">
        <v>81</v>
      </c>
      <c r="J9" s="64" t="s">
        <v>82</v>
      </c>
    </row>
    <row r="10" spans="1:28" ht="15.75" x14ac:dyDescent="0.25">
      <c r="A10" s="65" t="s">
        <v>83</v>
      </c>
      <c r="B10" s="65" t="s">
        <v>84</v>
      </c>
      <c r="C10" s="65" t="s">
        <v>85</v>
      </c>
      <c r="D10" s="65" t="s">
        <v>86</v>
      </c>
      <c r="E10" s="186" t="s">
        <v>87</v>
      </c>
      <c r="F10" s="186"/>
      <c r="G10" s="65" t="s">
        <v>88</v>
      </c>
      <c r="I10" s="66">
        <v>0.5</v>
      </c>
      <c r="J10" s="66">
        <f>1/I10</f>
        <v>2</v>
      </c>
    </row>
    <row r="11" spans="1:28" x14ac:dyDescent="0.25">
      <c r="A11" s="67"/>
      <c r="B11" s="68" t="s">
        <v>89</v>
      </c>
      <c r="C11" s="69" t="s">
        <v>90</v>
      </c>
      <c r="D11" s="68" t="s">
        <v>91</v>
      </c>
      <c r="E11" s="187" t="s">
        <v>92</v>
      </c>
      <c r="F11" s="185"/>
      <c r="G11" s="70" t="s">
        <v>93</v>
      </c>
      <c r="L11" t="s">
        <v>94</v>
      </c>
      <c r="M11" t="s">
        <v>95</v>
      </c>
      <c r="N11" t="s">
        <v>96</v>
      </c>
      <c r="O11" t="s">
        <v>97</v>
      </c>
      <c r="P11" t="s">
        <v>98</v>
      </c>
      <c r="Q11" t="s">
        <v>99</v>
      </c>
      <c r="R11" t="s">
        <v>100</v>
      </c>
      <c r="S11" t="s">
        <v>101</v>
      </c>
    </row>
    <row r="12" spans="1:28" x14ac:dyDescent="0.25">
      <c r="A12" s="71" t="s">
        <v>102</v>
      </c>
      <c r="B12" s="71">
        <v>1</v>
      </c>
      <c r="C12" s="72">
        <v>4.25</v>
      </c>
      <c r="D12" s="73">
        <f>IFERROR(ROUND(B12*C12,5),0)</f>
        <v>4.25</v>
      </c>
      <c r="E12" s="72">
        <v>0.4</v>
      </c>
      <c r="F12" s="74"/>
      <c r="G12" s="73">
        <f>IFERROR(TRUNC(ROUND(D12*E12,2),2),0)</f>
        <v>1.7</v>
      </c>
      <c r="I12" t="s">
        <v>103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104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0.4</v>
      </c>
      <c r="F13" s="76"/>
      <c r="G13" s="73">
        <f t="shared" ref="G13:G26" si="1">IFERROR(TRUNC(ROUND(D13*E13,2),2),0)</f>
        <v>0</v>
      </c>
      <c r="I13" t="s">
        <v>105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106</v>
      </c>
      <c r="B14" s="71">
        <v>0</v>
      </c>
      <c r="C14" s="72">
        <v>20</v>
      </c>
      <c r="D14" s="73">
        <f t="shared" si="0"/>
        <v>0</v>
      </c>
      <c r="E14" s="72">
        <v>0.4</v>
      </c>
      <c r="F14" s="74"/>
      <c r="G14" s="73">
        <f t="shared" si="1"/>
        <v>0</v>
      </c>
      <c r="I14" t="s">
        <v>107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108</v>
      </c>
      <c r="B15" s="71">
        <v>0</v>
      </c>
      <c r="C15" s="72">
        <v>1</v>
      </c>
      <c r="D15" s="73">
        <f t="shared" si="0"/>
        <v>0</v>
      </c>
      <c r="E15" s="72">
        <v>0.4</v>
      </c>
      <c r="F15" s="74"/>
      <c r="G15" s="73">
        <f t="shared" si="1"/>
        <v>0</v>
      </c>
      <c r="I15" t="s">
        <v>109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110</v>
      </c>
      <c r="B16" s="71">
        <v>0</v>
      </c>
      <c r="C16" s="72">
        <v>0.5</v>
      </c>
      <c r="D16" s="73">
        <f t="shared" si="0"/>
        <v>0</v>
      </c>
      <c r="E16" s="72">
        <v>0.4</v>
      </c>
      <c r="F16" s="74"/>
      <c r="G16" s="73">
        <f t="shared" si="1"/>
        <v>0</v>
      </c>
      <c r="I16" t="s">
        <v>111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109</v>
      </c>
      <c r="B17" s="71">
        <v>0</v>
      </c>
      <c r="C17" s="72">
        <v>0.15</v>
      </c>
      <c r="D17" s="73">
        <f t="shared" si="0"/>
        <v>0</v>
      </c>
      <c r="E17" s="72">
        <v>0.4</v>
      </c>
      <c r="F17" s="74"/>
      <c r="G17" s="73">
        <f t="shared" si="1"/>
        <v>0</v>
      </c>
      <c r="I17" t="s">
        <v>112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113</v>
      </c>
      <c r="B18" s="71">
        <v>2</v>
      </c>
      <c r="C18" s="72">
        <v>0.15</v>
      </c>
      <c r="D18" s="73">
        <f t="shared" si="0"/>
        <v>0.3</v>
      </c>
      <c r="E18" s="72">
        <v>0.4</v>
      </c>
      <c r="F18" s="74"/>
      <c r="G18" s="73">
        <f t="shared" si="1"/>
        <v>0.12</v>
      </c>
      <c r="I18" t="s">
        <v>114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115</v>
      </c>
      <c r="B19" s="71">
        <v>0</v>
      </c>
      <c r="C19" s="72">
        <v>0.16</v>
      </c>
      <c r="D19" s="73">
        <f t="shared" si="0"/>
        <v>0</v>
      </c>
      <c r="E19" s="72">
        <v>0.4</v>
      </c>
      <c r="F19" s="74"/>
      <c r="G19" s="73">
        <f t="shared" si="1"/>
        <v>0</v>
      </c>
      <c r="I19" t="s">
        <v>116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117</v>
      </c>
      <c r="B20" s="71">
        <v>0</v>
      </c>
      <c r="C20" s="72">
        <v>0.2</v>
      </c>
      <c r="D20" s="73">
        <f t="shared" si="0"/>
        <v>0</v>
      </c>
      <c r="E20" s="72">
        <v>0.4</v>
      </c>
      <c r="F20" s="74"/>
      <c r="G20" s="73">
        <f t="shared" si="1"/>
        <v>0</v>
      </c>
      <c r="I20" t="s">
        <v>118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119</v>
      </c>
      <c r="B21" s="71">
        <v>0</v>
      </c>
      <c r="C21" s="72">
        <v>0.2</v>
      </c>
      <c r="D21" s="73">
        <f t="shared" si="0"/>
        <v>0</v>
      </c>
      <c r="E21" s="72">
        <v>0.4</v>
      </c>
      <c r="F21" s="74"/>
      <c r="G21" s="73">
        <f t="shared" si="1"/>
        <v>0</v>
      </c>
      <c r="I21" t="s">
        <v>120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121</v>
      </c>
      <c r="B22" s="71">
        <v>1</v>
      </c>
      <c r="C22" s="72">
        <v>0.17</v>
      </c>
      <c r="D22" s="73">
        <f t="shared" si="0"/>
        <v>0.17</v>
      </c>
      <c r="E22" s="72">
        <v>0.4</v>
      </c>
      <c r="F22" s="74"/>
      <c r="G22" s="73">
        <f t="shared" si="1"/>
        <v>7.0000000000000007E-2</v>
      </c>
      <c r="I22" t="s">
        <v>122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123</v>
      </c>
      <c r="B23" s="71">
        <v>2</v>
      </c>
      <c r="C23" s="72">
        <v>0.05</v>
      </c>
      <c r="D23" s="73">
        <f t="shared" si="0"/>
        <v>0.1</v>
      </c>
      <c r="E23" s="72">
        <v>0.4</v>
      </c>
      <c r="F23" s="74"/>
      <c r="G23" s="73">
        <f t="shared" si="1"/>
        <v>0.04</v>
      </c>
      <c r="I23" t="s">
        <v>124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125</v>
      </c>
      <c r="B24" s="71">
        <v>3</v>
      </c>
      <c r="C24" s="72">
        <v>0.05</v>
      </c>
      <c r="D24" s="73">
        <f t="shared" si="0"/>
        <v>0.15</v>
      </c>
      <c r="E24" s="72">
        <v>0.4</v>
      </c>
      <c r="F24" s="74"/>
      <c r="G24" s="73">
        <f t="shared" si="1"/>
        <v>0.06</v>
      </c>
      <c r="I24" t="s">
        <v>126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122</v>
      </c>
      <c r="B25" s="78">
        <v>0</v>
      </c>
      <c r="C25" s="72">
        <v>0.05</v>
      </c>
      <c r="D25" s="73">
        <f t="shared" si="0"/>
        <v>0</v>
      </c>
      <c r="E25" s="72">
        <v>0.4</v>
      </c>
      <c r="F25" s="74"/>
      <c r="G25" s="73">
        <f t="shared" si="1"/>
        <v>0</v>
      </c>
      <c r="I25" t="s">
        <v>127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128</v>
      </c>
      <c r="B26" s="79">
        <v>0</v>
      </c>
      <c r="C26" s="72">
        <v>2</v>
      </c>
      <c r="D26" s="73">
        <f t="shared" si="0"/>
        <v>0</v>
      </c>
      <c r="E26" s="72">
        <v>0.4</v>
      </c>
      <c r="F26" s="74"/>
      <c r="G26" s="73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130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60"/>
    </row>
    <row r="29" spans="1:22" x14ac:dyDescent="0.25">
      <c r="A29" s="88" t="s">
        <v>131</v>
      </c>
      <c r="B29" s="88"/>
      <c r="C29" s="89"/>
      <c r="D29" s="88"/>
      <c r="E29" s="162"/>
      <c r="F29" s="188"/>
      <c r="G29" s="88">
        <f>TRUNC(ROUND(SUM(G12:G28),2),2)</f>
        <v>1.99</v>
      </c>
    </row>
    <row r="30" spans="1:22" s="63" customFormat="1" x14ac:dyDescent="0.25">
      <c r="A30" s="182" t="s">
        <v>132</v>
      </c>
      <c r="B30" s="183"/>
      <c r="C30" s="90"/>
      <c r="D30" s="90"/>
      <c r="E30" s="160"/>
      <c r="F30" s="160"/>
      <c r="G30" s="91"/>
    </row>
    <row r="31" spans="1:22" x14ac:dyDescent="0.25">
      <c r="A31" s="65" t="s">
        <v>133</v>
      </c>
      <c r="B31" s="116" t="s">
        <v>84</v>
      </c>
      <c r="C31" s="65" t="s">
        <v>134</v>
      </c>
      <c r="D31" s="65" t="s">
        <v>86</v>
      </c>
      <c r="E31" s="168" t="s">
        <v>87</v>
      </c>
      <c r="F31" s="169"/>
      <c r="G31" s="92" t="s">
        <v>88</v>
      </c>
    </row>
    <row r="32" spans="1:22" x14ac:dyDescent="0.25">
      <c r="A32" s="93"/>
      <c r="B32" s="94" t="s">
        <v>89</v>
      </c>
      <c r="C32" s="86" t="s">
        <v>90</v>
      </c>
      <c r="D32" s="86" t="s">
        <v>91</v>
      </c>
      <c r="E32" s="180" t="s">
        <v>92</v>
      </c>
      <c r="F32" s="181"/>
      <c r="G32" s="95" t="s">
        <v>93</v>
      </c>
    </row>
    <row r="33" spans="1:14" x14ac:dyDescent="0.25">
      <c r="A33" s="81" t="s">
        <v>135</v>
      </c>
      <c r="B33" s="96">
        <v>1</v>
      </c>
      <c r="C33" s="81">
        <v>5.5</v>
      </c>
      <c r="D33" s="73">
        <f>IFERROR(ROUND(B33*C33,5),0)</f>
        <v>5.5</v>
      </c>
      <c r="E33" s="72">
        <v>0.4</v>
      </c>
      <c r="F33" s="74"/>
      <c r="G33" s="74">
        <f>IFERROR(TRUNC(ROUND(D33*E33,2),2),0)</f>
        <v>2.2000000000000002</v>
      </c>
    </row>
    <row r="34" spans="1:14" x14ac:dyDescent="0.25">
      <c r="A34" s="81" t="s">
        <v>136</v>
      </c>
      <c r="B34" s="96">
        <v>1</v>
      </c>
      <c r="C34" s="81">
        <v>5</v>
      </c>
      <c r="D34" s="73">
        <f t="shared" ref="D34:D38" si="3">IFERROR(ROUND(B34*C34,5),0)</f>
        <v>5</v>
      </c>
      <c r="E34" s="72">
        <v>0.4</v>
      </c>
      <c r="F34" s="74"/>
      <c r="G34" s="74">
        <f t="shared" ref="G34:G38" si="4">IFERROR(TRUNC(ROUND(D34*E34,2),2),0)</f>
        <v>2</v>
      </c>
    </row>
    <row r="35" spans="1:14" x14ac:dyDescent="0.25">
      <c r="A35" s="81" t="s">
        <v>137</v>
      </c>
      <c r="B35" s="96">
        <v>1</v>
      </c>
      <c r="C35" s="81">
        <v>4.5</v>
      </c>
      <c r="D35" s="73">
        <f t="shared" si="3"/>
        <v>4.5</v>
      </c>
      <c r="E35" s="72">
        <v>0.4</v>
      </c>
      <c r="F35" s="74"/>
      <c r="G35" s="74">
        <f t="shared" si="4"/>
        <v>1.8</v>
      </c>
    </row>
    <row r="36" spans="1:14" x14ac:dyDescent="0.25">
      <c r="A36" s="81" t="s">
        <v>138</v>
      </c>
      <c r="B36" s="96">
        <v>0</v>
      </c>
      <c r="C36" s="81">
        <v>5</v>
      </c>
      <c r="D36" s="73">
        <f t="shared" si="3"/>
        <v>0</v>
      </c>
      <c r="E36" s="72">
        <v>0.4</v>
      </c>
      <c r="F36" s="74"/>
      <c r="G36" s="74">
        <f t="shared" si="4"/>
        <v>0</v>
      </c>
      <c r="I36" s="97"/>
      <c r="J36" s="97"/>
      <c r="K36" s="97"/>
      <c r="L36" s="97"/>
      <c r="M36" s="97"/>
      <c r="N36" s="97"/>
    </row>
    <row r="37" spans="1:14" x14ac:dyDescent="0.25">
      <c r="A37" s="81" t="s">
        <v>139</v>
      </c>
      <c r="B37" s="96">
        <v>1</v>
      </c>
      <c r="C37" s="81">
        <v>6.5</v>
      </c>
      <c r="D37" s="73">
        <f t="shared" si="3"/>
        <v>6.5</v>
      </c>
      <c r="E37" s="72">
        <v>0.4</v>
      </c>
      <c r="F37" s="74"/>
      <c r="G37" s="74">
        <f t="shared" si="4"/>
        <v>2.6</v>
      </c>
      <c r="I37" s="97"/>
      <c r="J37" s="97"/>
      <c r="K37" s="97"/>
      <c r="L37" s="97"/>
      <c r="M37" s="97"/>
      <c r="N37" s="97"/>
    </row>
    <row r="38" spans="1:14" x14ac:dyDescent="0.25">
      <c r="A38" s="81"/>
      <c r="B38" s="9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97"/>
      <c r="J38" s="97"/>
      <c r="K38" s="97"/>
      <c r="L38" s="97"/>
      <c r="M38" s="97"/>
      <c r="N38" s="97"/>
    </row>
    <row r="39" spans="1:14" x14ac:dyDescent="0.25">
      <c r="A39" s="93"/>
      <c r="B39" s="98"/>
      <c r="C39" s="84"/>
      <c r="D39" s="86"/>
      <c r="E39" s="85"/>
      <c r="F39" s="87"/>
      <c r="G39" s="87"/>
      <c r="I39" s="97"/>
      <c r="J39" s="97"/>
      <c r="K39" s="97"/>
      <c r="L39" s="97"/>
      <c r="M39" s="97"/>
      <c r="N39" s="97"/>
    </row>
    <row r="40" spans="1:14" x14ac:dyDescent="0.25">
      <c r="A40" s="88" t="s">
        <v>140</v>
      </c>
      <c r="B40" s="121"/>
      <c r="C40" s="88"/>
      <c r="D40" s="88"/>
      <c r="E40" s="89"/>
      <c r="F40" s="99"/>
      <c r="G40" s="88">
        <f>TRUNC(ROUND(SUM(G33:G39),2),2)</f>
        <v>8.6</v>
      </c>
      <c r="I40" s="97"/>
      <c r="J40" s="97"/>
      <c r="K40" s="97"/>
      <c r="L40" s="97"/>
      <c r="M40" s="97"/>
      <c r="N40" s="97"/>
    </row>
    <row r="41" spans="1:14" s="63" customFormat="1" x14ac:dyDescent="0.25">
      <c r="A41" s="182" t="s">
        <v>141</v>
      </c>
      <c r="B41" s="183"/>
      <c r="C41" s="90"/>
      <c r="D41" s="90"/>
      <c r="E41" s="160"/>
      <c r="F41" s="160"/>
      <c r="G41" s="91"/>
      <c r="I41" s="100"/>
      <c r="J41" s="100"/>
      <c r="K41" s="100"/>
      <c r="L41" s="100"/>
      <c r="M41" s="100"/>
      <c r="N41" s="100"/>
    </row>
    <row r="42" spans="1:14" ht="15.75" customHeight="1" x14ac:dyDescent="0.25">
      <c r="A42" s="121" t="s">
        <v>142</v>
      </c>
      <c r="B42" s="99"/>
      <c r="C42" s="88" t="s">
        <v>5</v>
      </c>
      <c r="D42" s="88" t="s">
        <v>84</v>
      </c>
      <c r="E42" s="162" t="s">
        <v>143</v>
      </c>
      <c r="F42" s="162"/>
      <c r="G42" s="88" t="s">
        <v>88</v>
      </c>
      <c r="I42" s="97"/>
      <c r="J42" s="97"/>
      <c r="K42" s="97"/>
      <c r="L42" s="97"/>
      <c r="M42" s="97"/>
      <c r="N42" s="97"/>
    </row>
    <row r="43" spans="1:14" x14ac:dyDescent="0.25">
      <c r="A43" s="101"/>
      <c r="B43" s="102"/>
      <c r="C43" s="68"/>
      <c r="D43" s="68" t="s">
        <v>89</v>
      </c>
      <c r="E43" s="184" t="s">
        <v>90</v>
      </c>
      <c r="F43" s="185"/>
      <c r="G43" s="68" t="s">
        <v>91</v>
      </c>
      <c r="I43" s="97"/>
      <c r="J43" s="97"/>
      <c r="K43" s="97"/>
      <c r="L43" s="97"/>
      <c r="M43" s="97"/>
      <c r="N43" s="97"/>
    </row>
    <row r="44" spans="1:14" ht="25.5" x14ac:dyDescent="0.25">
      <c r="A44" s="103" t="s">
        <v>227</v>
      </c>
      <c r="B44" s="104"/>
      <c r="C44" s="105" t="s">
        <v>15</v>
      </c>
      <c r="D44" s="106">
        <v>1</v>
      </c>
      <c r="E44" s="107">
        <v>166.66</v>
      </c>
      <c r="F44" s="108"/>
      <c r="G44" s="81">
        <f>IFERROR(TRUNC(ROUND(D44*E44,2),2),0)</f>
        <v>166.66</v>
      </c>
      <c r="I44" s="97"/>
      <c r="J44" s="109"/>
      <c r="K44" s="97"/>
      <c r="L44" s="97"/>
      <c r="M44" s="97"/>
      <c r="N44" s="97"/>
    </row>
    <row r="45" spans="1:14" x14ac:dyDescent="0.25">
      <c r="A45" s="110" t="s">
        <v>259</v>
      </c>
      <c r="B45" s="75"/>
      <c r="C45" s="105" t="s">
        <v>40</v>
      </c>
      <c r="D45" s="106" t="s">
        <v>260</v>
      </c>
      <c r="E45" s="111">
        <v>2</v>
      </c>
      <c r="F45" s="76"/>
      <c r="G45" s="81">
        <f t="shared" ref="G45:G63" si="5">IFERROR(TRUNC(ROUND(D45*E45,2),2),0)</f>
        <v>0</v>
      </c>
      <c r="I45" s="97"/>
      <c r="J45" s="109"/>
      <c r="K45" s="97"/>
      <c r="L45" s="97"/>
      <c r="M45" s="97"/>
      <c r="N45" s="97"/>
    </row>
    <row r="46" spans="1:14" ht="25.5" x14ac:dyDescent="0.25">
      <c r="A46" s="110" t="s">
        <v>228</v>
      </c>
      <c r="B46" s="75"/>
      <c r="C46" s="112" t="s">
        <v>15</v>
      </c>
      <c r="D46" s="113">
        <v>3</v>
      </c>
      <c r="E46" s="114">
        <v>6</v>
      </c>
      <c r="F46" s="74"/>
      <c r="G46" s="81">
        <f t="shared" si="5"/>
        <v>18</v>
      </c>
      <c r="I46" s="97"/>
      <c r="J46" s="109"/>
      <c r="K46" s="97"/>
      <c r="L46" s="97"/>
      <c r="M46" s="97"/>
      <c r="N46" s="97"/>
    </row>
    <row r="47" spans="1:14" x14ac:dyDescent="0.25">
      <c r="A47" s="110" t="s">
        <v>229</v>
      </c>
      <c r="B47" s="75"/>
      <c r="C47" s="105" t="s">
        <v>15</v>
      </c>
      <c r="D47" s="106">
        <v>1</v>
      </c>
      <c r="E47" s="114">
        <v>15.06</v>
      </c>
      <c r="F47" s="74"/>
      <c r="G47" s="81">
        <f t="shared" si="5"/>
        <v>15.06</v>
      </c>
      <c r="I47" s="97"/>
      <c r="J47" s="109"/>
      <c r="K47" s="97"/>
      <c r="L47" s="97"/>
      <c r="M47" s="97"/>
      <c r="N47" s="97"/>
    </row>
    <row r="48" spans="1:14" x14ac:dyDescent="0.25">
      <c r="A48" s="110" t="s">
        <v>25</v>
      </c>
      <c r="B48" s="75"/>
      <c r="C48" s="105" t="s">
        <v>25</v>
      </c>
      <c r="D48" s="106" t="s">
        <v>25</v>
      </c>
      <c r="E48" s="114">
        <v>0</v>
      </c>
      <c r="F48" s="74"/>
      <c r="G48" s="81">
        <f t="shared" si="5"/>
        <v>0</v>
      </c>
      <c r="I48" s="97"/>
      <c r="J48" s="109"/>
      <c r="K48" s="97"/>
      <c r="L48" s="97"/>
      <c r="M48" s="97"/>
      <c r="N48" s="97"/>
    </row>
    <row r="49" spans="1:14" x14ac:dyDescent="0.25">
      <c r="A49" s="110" t="s">
        <v>25</v>
      </c>
      <c r="B49" s="75"/>
      <c r="C49" s="105" t="s">
        <v>25</v>
      </c>
      <c r="D49" s="106" t="s">
        <v>25</v>
      </c>
      <c r="E49" s="114">
        <v>0</v>
      </c>
      <c r="F49" s="74"/>
      <c r="G49" s="81">
        <f t="shared" si="5"/>
        <v>0</v>
      </c>
      <c r="I49" s="97"/>
      <c r="J49" s="109"/>
      <c r="K49" s="97"/>
      <c r="L49" s="97"/>
      <c r="M49" s="97"/>
      <c r="N49" s="97"/>
    </row>
    <row r="50" spans="1:14" x14ac:dyDescent="0.25">
      <c r="A50" s="110" t="s">
        <v>25</v>
      </c>
      <c r="B50" s="75"/>
      <c r="C50" s="105" t="s">
        <v>25</v>
      </c>
      <c r="D50" s="106" t="s">
        <v>25</v>
      </c>
      <c r="E50" s="114">
        <v>0</v>
      </c>
      <c r="F50" s="74"/>
      <c r="G50" s="81">
        <f t="shared" si="5"/>
        <v>0</v>
      </c>
      <c r="I50" s="97"/>
      <c r="J50" s="109"/>
      <c r="K50" s="97"/>
      <c r="L50" s="97"/>
      <c r="M50" s="97"/>
      <c r="N50" s="97"/>
    </row>
    <row r="51" spans="1:14" x14ac:dyDescent="0.25">
      <c r="A51" s="110" t="s">
        <v>25</v>
      </c>
      <c r="B51" s="75"/>
      <c r="C51" s="105" t="s">
        <v>25</v>
      </c>
      <c r="D51" s="106" t="s">
        <v>25</v>
      </c>
      <c r="E51" s="114">
        <v>0</v>
      </c>
      <c r="F51" s="74"/>
      <c r="G51" s="81">
        <f t="shared" si="5"/>
        <v>0</v>
      </c>
      <c r="I51" s="97"/>
      <c r="J51" s="109"/>
      <c r="K51" s="97"/>
      <c r="L51" s="97"/>
      <c r="M51" s="97"/>
      <c r="N51" s="97"/>
    </row>
    <row r="52" spans="1:14" x14ac:dyDescent="0.25">
      <c r="A52" s="110" t="s">
        <v>25</v>
      </c>
      <c r="B52" s="75"/>
      <c r="C52" s="105" t="s">
        <v>25</v>
      </c>
      <c r="D52" s="106" t="s">
        <v>25</v>
      </c>
      <c r="E52" s="114">
        <v>0</v>
      </c>
      <c r="F52" s="74"/>
      <c r="G52" s="81">
        <f t="shared" si="5"/>
        <v>0</v>
      </c>
      <c r="I52" s="97"/>
      <c r="J52" s="109"/>
      <c r="K52" s="97"/>
      <c r="L52" s="97"/>
      <c r="M52" s="97"/>
      <c r="N52" s="97"/>
    </row>
    <row r="53" spans="1:14" x14ac:dyDescent="0.25">
      <c r="A53" s="110" t="s">
        <v>25</v>
      </c>
      <c r="B53" s="75"/>
      <c r="C53" s="105" t="s">
        <v>25</v>
      </c>
      <c r="D53" s="106" t="s">
        <v>25</v>
      </c>
      <c r="E53" s="114">
        <v>0</v>
      </c>
      <c r="F53" s="74"/>
      <c r="G53" s="81">
        <f t="shared" si="5"/>
        <v>0</v>
      </c>
      <c r="I53" s="97"/>
      <c r="J53" s="109"/>
      <c r="K53" s="97"/>
      <c r="L53" s="97"/>
      <c r="M53" s="97"/>
      <c r="N53" s="97"/>
    </row>
    <row r="54" spans="1:14" x14ac:dyDescent="0.25">
      <c r="A54" s="110" t="s">
        <v>25</v>
      </c>
      <c r="B54" s="75"/>
      <c r="C54" s="105" t="s">
        <v>25</v>
      </c>
      <c r="D54" s="106" t="s">
        <v>25</v>
      </c>
      <c r="E54" s="114">
        <v>0</v>
      </c>
      <c r="F54" s="74"/>
      <c r="G54" s="81">
        <f t="shared" si="5"/>
        <v>0</v>
      </c>
      <c r="I54" s="97"/>
      <c r="J54" s="109"/>
      <c r="K54" s="97"/>
      <c r="L54" s="97"/>
      <c r="M54" s="97"/>
      <c r="N54" s="97"/>
    </row>
    <row r="55" spans="1:14" x14ac:dyDescent="0.25">
      <c r="A55" s="96" t="s">
        <v>25</v>
      </c>
      <c r="B55" s="72"/>
      <c r="C55" s="105" t="s">
        <v>25</v>
      </c>
      <c r="D55" s="106" t="s">
        <v>25</v>
      </c>
      <c r="E55" s="96">
        <v>0</v>
      </c>
      <c r="F55" s="74"/>
      <c r="G55" s="81">
        <f t="shared" si="5"/>
        <v>0</v>
      </c>
      <c r="I55" s="97"/>
      <c r="J55" s="97"/>
      <c r="K55" s="97"/>
      <c r="L55" s="97"/>
      <c r="M55" s="97"/>
      <c r="N55" s="97"/>
    </row>
    <row r="56" spans="1:14" x14ac:dyDescent="0.25">
      <c r="A56" s="110" t="s">
        <v>25</v>
      </c>
      <c r="B56" s="75"/>
      <c r="C56" s="105" t="s">
        <v>25</v>
      </c>
      <c r="D56" s="106" t="s">
        <v>25</v>
      </c>
      <c r="E56" s="114">
        <v>0</v>
      </c>
      <c r="F56" s="74"/>
      <c r="G56" s="81">
        <f t="shared" si="5"/>
        <v>0</v>
      </c>
      <c r="I56" s="97"/>
      <c r="J56" s="109"/>
      <c r="K56" s="97"/>
      <c r="L56" s="97"/>
      <c r="M56" s="97"/>
      <c r="N56" s="97"/>
    </row>
    <row r="57" spans="1:14" x14ac:dyDescent="0.25">
      <c r="A57" s="110" t="s">
        <v>25</v>
      </c>
      <c r="B57" s="75"/>
      <c r="C57" s="105" t="s">
        <v>25</v>
      </c>
      <c r="D57" s="106" t="s">
        <v>25</v>
      </c>
      <c r="E57" s="114">
        <v>0</v>
      </c>
      <c r="F57" s="74"/>
      <c r="G57" s="81">
        <f t="shared" si="5"/>
        <v>0</v>
      </c>
      <c r="I57" s="97"/>
      <c r="J57" s="109"/>
      <c r="K57" s="97"/>
      <c r="L57" s="97"/>
      <c r="M57" s="97"/>
      <c r="N57" s="97"/>
    </row>
    <row r="58" spans="1:14" x14ac:dyDescent="0.25">
      <c r="A58" s="110" t="s">
        <v>25</v>
      </c>
      <c r="B58" s="75"/>
      <c r="C58" s="105" t="s">
        <v>25</v>
      </c>
      <c r="D58" s="106" t="s">
        <v>25</v>
      </c>
      <c r="E58" s="114">
        <v>0</v>
      </c>
      <c r="F58" s="74"/>
      <c r="G58" s="81">
        <f t="shared" si="5"/>
        <v>0</v>
      </c>
      <c r="I58" s="97"/>
      <c r="J58" s="109"/>
      <c r="K58" s="97"/>
      <c r="L58" s="97"/>
      <c r="M58" s="97"/>
      <c r="N58" s="97"/>
    </row>
    <row r="59" spans="1:14" x14ac:dyDescent="0.25">
      <c r="A59" s="110" t="s">
        <v>25</v>
      </c>
      <c r="B59" s="75"/>
      <c r="C59" s="105" t="s">
        <v>25</v>
      </c>
      <c r="D59" s="106" t="s">
        <v>25</v>
      </c>
      <c r="E59" s="114">
        <v>0</v>
      </c>
      <c r="F59" s="74"/>
      <c r="G59" s="81">
        <f t="shared" si="5"/>
        <v>0</v>
      </c>
      <c r="I59" s="97"/>
      <c r="J59" s="109"/>
      <c r="K59" s="97"/>
      <c r="L59" s="97"/>
      <c r="M59" s="97"/>
      <c r="N59" s="97"/>
    </row>
    <row r="60" spans="1:14" x14ac:dyDescent="0.25">
      <c r="A60" s="110" t="s">
        <v>25</v>
      </c>
      <c r="B60" s="75"/>
      <c r="C60" s="105" t="s">
        <v>25</v>
      </c>
      <c r="D60" s="106" t="s">
        <v>25</v>
      </c>
      <c r="E60" s="114">
        <v>0</v>
      </c>
      <c r="F60" s="74"/>
      <c r="G60" s="81">
        <f t="shared" si="5"/>
        <v>0</v>
      </c>
      <c r="I60" s="97"/>
      <c r="J60" s="109"/>
      <c r="K60" s="97"/>
      <c r="L60" s="97"/>
      <c r="M60" s="97"/>
      <c r="N60" s="97"/>
    </row>
    <row r="61" spans="1:14" x14ac:dyDescent="0.25">
      <c r="A61" s="96" t="s">
        <v>25</v>
      </c>
      <c r="B61" s="72"/>
      <c r="C61" s="81" t="s">
        <v>25</v>
      </c>
      <c r="D61" s="81" t="s">
        <v>25</v>
      </c>
      <c r="E61" s="96">
        <v>0</v>
      </c>
      <c r="F61" s="74"/>
      <c r="G61" s="81">
        <f t="shared" si="5"/>
        <v>0</v>
      </c>
      <c r="I61" s="97"/>
      <c r="J61" s="97"/>
      <c r="K61" s="97"/>
      <c r="L61" s="97"/>
      <c r="M61" s="97"/>
      <c r="N61" s="97"/>
    </row>
    <row r="62" spans="1:14" x14ac:dyDescent="0.25">
      <c r="A62" s="96" t="s">
        <v>25</v>
      </c>
      <c r="B62" s="72"/>
      <c r="C62" s="81" t="s">
        <v>25</v>
      </c>
      <c r="D62" s="81" t="s">
        <v>25</v>
      </c>
      <c r="E62" s="96">
        <v>0</v>
      </c>
      <c r="F62" s="74"/>
      <c r="G62" s="81">
        <f t="shared" si="5"/>
        <v>0</v>
      </c>
      <c r="I62" s="97"/>
      <c r="J62" s="97"/>
      <c r="K62" s="97"/>
      <c r="L62" s="97"/>
      <c r="M62" s="97"/>
      <c r="N62" s="97"/>
    </row>
    <row r="63" spans="1:14" x14ac:dyDescent="0.25">
      <c r="A63" s="115" t="s">
        <v>25</v>
      </c>
      <c r="B63" s="85"/>
      <c r="C63" s="84" t="s">
        <v>25</v>
      </c>
      <c r="D63" s="84" t="s">
        <v>25</v>
      </c>
      <c r="E63" s="115">
        <v>0</v>
      </c>
      <c r="F63" s="87"/>
      <c r="G63" s="81">
        <f t="shared" si="5"/>
        <v>0</v>
      </c>
      <c r="I63" s="97"/>
      <c r="J63" s="97"/>
      <c r="K63" s="97"/>
      <c r="L63" s="97"/>
      <c r="M63" s="97"/>
      <c r="N63" s="97"/>
    </row>
    <row r="64" spans="1:14" x14ac:dyDescent="0.25">
      <c r="A64" s="121" t="s">
        <v>25</v>
      </c>
      <c r="B64" s="89"/>
      <c r="C64" s="88" t="s">
        <v>25</v>
      </c>
      <c r="D64" s="88" t="s">
        <v>25</v>
      </c>
      <c r="E64" s="121">
        <v>0</v>
      </c>
      <c r="F64" s="99"/>
      <c r="G64" s="99">
        <f>TRUNC(ROUND(SUM(G44:G63),2),2)</f>
        <v>199.72</v>
      </c>
      <c r="I64" s="97"/>
      <c r="J64" s="97"/>
      <c r="K64" s="97"/>
      <c r="L64" s="97"/>
      <c r="M64" s="97"/>
      <c r="N64" s="97"/>
    </row>
    <row r="65" spans="1:22" s="63" customFormat="1" x14ac:dyDescent="0.25">
      <c r="A65" s="182" t="s">
        <v>145</v>
      </c>
      <c r="B65" s="183"/>
      <c r="C65" s="90"/>
      <c r="D65" s="90"/>
      <c r="E65" s="160"/>
      <c r="F65" s="160"/>
      <c r="G65" s="91"/>
      <c r="I65" s="100"/>
      <c r="J65" s="100"/>
      <c r="K65" s="100"/>
      <c r="L65" s="100"/>
      <c r="M65" s="100"/>
      <c r="N65" s="100"/>
    </row>
    <row r="66" spans="1:22" ht="27.75" customHeight="1" x14ac:dyDescent="0.25">
      <c r="A66" s="167" t="s">
        <v>83</v>
      </c>
      <c r="B66" s="168"/>
      <c r="C66" s="65" t="s">
        <v>146</v>
      </c>
      <c r="D66" s="65" t="s">
        <v>147</v>
      </c>
      <c r="E66" s="167" t="s">
        <v>85</v>
      </c>
      <c r="F66" s="169"/>
      <c r="G66" s="92" t="s">
        <v>148</v>
      </c>
    </row>
    <row r="67" spans="1:22" x14ac:dyDescent="0.25">
      <c r="A67" s="98"/>
      <c r="B67" s="59"/>
      <c r="C67" s="86"/>
      <c r="D67" s="86" t="s">
        <v>89</v>
      </c>
      <c r="E67" s="170" t="s">
        <v>90</v>
      </c>
      <c r="F67" s="171"/>
      <c r="G67" s="68" t="s">
        <v>149</v>
      </c>
    </row>
    <row r="68" spans="1:22" ht="15.75" thickBot="1" x14ac:dyDescent="0.3">
      <c r="A68" s="172"/>
      <c r="B68" s="173"/>
      <c r="C68" s="117"/>
      <c r="D68" s="117"/>
      <c r="E68" s="114"/>
      <c r="F68" s="74"/>
      <c r="G68" s="117"/>
    </row>
    <row r="69" spans="1:22" ht="15.75" thickBot="1" x14ac:dyDescent="0.3">
      <c r="A69" s="174" t="s">
        <v>150</v>
      </c>
      <c r="B69" s="175"/>
      <c r="C69" s="82" t="s">
        <v>15</v>
      </c>
      <c r="D69" s="82">
        <v>1</v>
      </c>
      <c r="E69" s="96">
        <v>2</v>
      </c>
      <c r="F69" s="74"/>
      <c r="G69" s="81">
        <f>IFERROR(TRUNC(ROUND(D69*E69,2),2),0)</f>
        <v>2</v>
      </c>
      <c r="I69" s="118" t="s">
        <v>151</v>
      </c>
      <c r="J69" s="119">
        <v>0</v>
      </c>
    </row>
    <row r="70" spans="1:22" x14ac:dyDescent="0.25">
      <c r="A70" s="176"/>
      <c r="B70" s="177"/>
      <c r="C70" s="86"/>
      <c r="D70" s="86"/>
      <c r="E70" s="178"/>
      <c r="F70" s="179"/>
      <c r="G70" s="84"/>
    </row>
    <row r="71" spans="1:22" x14ac:dyDescent="0.25">
      <c r="A71" s="121" t="s">
        <v>152</v>
      </c>
      <c r="B71" s="89"/>
      <c r="C71" s="88"/>
      <c r="D71" s="88"/>
      <c r="E71" s="88"/>
      <c r="F71" s="89"/>
      <c r="G71" s="88">
        <f>TRUNC(ROUND(SUM(G68:G70),5),2)</f>
        <v>2</v>
      </c>
    </row>
    <row r="72" spans="1:22" s="63" customFormat="1" ht="15.75" customHeight="1" x14ac:dyDescent="0.25">
      <c r="A72" s="154"/>
      <c r="B72" s="155"/>
      <c r="C72" s="160" t="s">
        <v>153</v>
      </c>
      <c r="D72" s="160"/>
      <c r="E72" s="160"/>
      <c r="F72" s="160"/>
      <c r="G72" s="120">
        <f>TRUNC(ROUND(G29+G40+G64+G71,2),2)</f>
        <v>212.31</v>
      </c>
    </row>
    <row r="73" spans="1:22" ht="15.75" customHeight="1" x14ac:dyDescent="0.25">
      <c r="A73" s="156"/>
      <c r="B73" s="157"/>
      <c r="C73" s="161" t="s">
        <v>154</v>
      </c>
      <c r="D73" s="162"/>
      <c r="E73" s="162"/>
      <c r="F73" s="122">
        <v>0.03</v>
      </c>
      <c r="G73" s="88">
        <f>TRUNC(ROUND(G72*F73,2),2)</f>
        <v>6.37</v>
      </c>
    </row>
    <row r="74" spans="1:22" ht="15.75" customHeight="1" x14ac:dyDescent="0.25">
      <c r="A74" s="156"/>
      <c r="B74" s="157"/>
      <c r="C74" s="161" t="s">
        <v>155</v>
      </c>
      <c r="D74" s="162"/>
      <c r="E74" s="162"/>
      <c r="F74" s="123">
        <v>1.1000000000000001E-3</v>
      </c>
      <c r="G74" s="88">
        <f>TRUNC(ROUND(G72*F74,2),2)</f>
        <v>0.23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156</v>
      </c>
      <c r="D75" s="162"/>
      <c r="E75" s="162"/>
      <c r="F75" s="99"/>
      <c r="G75" s="88">
        <f>TRUNC(ROUND(SUM(G72:G74),2),2)</f>
        <v>218.91</v>
      </c>
      <c r="U75" t="s">
        <v>157</v>
      </c>
      <c r="V75">
        <f>+TRUNC(ROUND(G29+G40+G71+G73+G74,2),2)</f>
        <v>19.190000000000001</v>
      </c>
    </row>
    <row r="76" spans="1:22" s="63" customFormat="1" ht="15.75" customHeight="1" x14ac:dyDescent="0.25">
      <c r="A76" s="163" t="s">
        <v>158</v>
      </c>
      <c r="B76" s="164"/>
      <c r="C76" s="165" t="s">
        <v>159</v>
      </c>
      <c r="D76" s="166"/>
      <c r="E76" s="166"/>
      <c r="F76" s="124"/>
      <c r="G76" s="125"/>
      <c r="U76" s="63" t="s">
        <v>160</v>
      </c>
      <c r="V76" s="63">
        <f>+G64</f>
        <v>199.72</v>
      </c>
    </row>
    <row r="77" spans="1:22" x14ac:dyDescent="0.25">
      <c r="A77" s="126"/>
      <c r="B77" s="126"/>
      <c r="C77" s="126"/>
      <c r="D77" s="126"/>
      <c r="E77" s="126"/>
      <c r="F77" s="126"/>
      <c r="G77" s="126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70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3" t="s">
        <v>71</v>
      </c>
      <c r="B2" s="44"/>
      <c r="C2" s="44"/>
      <c r="D2" s="44" t="s">
        <v>72</v>
      </c>
      <c r="E2" s="192" t="s">
        <v>230</v>
      </c>
      <c r="F2" s="192"/>
      <c r="G2" s="193"/>
    </row>
    <row r="3" spans="1:28" ht="32.25" customHeight="1" x14ac:dyDescent="0.25">
      <c r="A3" s="43" t="s">
        <v>73</v>
      </c>
      <c r="B3" s="45"/>
      <c r="C3" s="44"/>
      <c r="D3" s="44"/>
      <c r="E3" s="192"/>
      <c r="F3" s="192"/>
      <c r="G3" s="193"/>
      <c r="AB3" t="s">
        <v>244</v>
      </c>
    </row>
    <row r="4" spans="1:28" ht="18" x14ac:dyDescent="0.25">
      <c r="A4" s="194" t="s">
        <v>74</v>
      </c>
      <c r="B4" s="195"/>
      <c r="C4" s="195"/>
      <c r="D4" s="195"/>
      <c r="E4" s="195"/>
      <c r="F4" s="195"/>
      <c r="G4" s="196"/>
    </row>
    <row r="5" spans="1:28" x14ac:dyDescent="0.25">
      <c r="A5" s="46"/>
      <c r="B5" s="47"/>
      <c r="C5" s="47"/>
      <c r="D5" s="48" t="s">
        <v>75</v>
      </c>
      <c r="F5" s="49"/>
      <c r="G5" s="50"/>
    </row>
    <row r="6" spans="1:28" x14ac:dyDescent="0.25">
      <c r="A6" s="51" t="s">
        <v>76</v>
      </c>
      <c r="B6" s="52"/>
      <c r="C6" s="47"/>
      <c r="D6" s="47"/>
      <c r="E6" s="47"/>
      <c r="F6" s="47"/>
      <c r="G6" s="53"/>
    </row>
    <row r="7" spans="1:28" ht="42" customHeight="1" x14ac:dyDescent="0.25">
      <c r="A7" s="197" t="s">
        <v>61</v>
      </c>
      <c r="B7" s="198"/>
      <c r="C7" s="198"/>
      <c r="D7" s="198"/>
      <c r="E7" s="198"/>
      <c r="F7" s="54" t="s">
        <v>77</v>
      </c>
      <c r="G7" s="55" t="s">
        <v>15</v>
      </c>
      <c r="H7" s="56"/>
      <c r="I7" s="57" t="s">
        <v>78</v>
      </c>
      <c r="J7" s="56">
        <v>2</v>
      </c>
    </row>
    <row r="8" spans="1:28" x14ac:dyDescent="0.25">
      <c r="A8" s="58" t="s">
        <v>79</v>
      </c>
      <c r="B8" s="59"/>
      <c r="C8" s="59"/>
      <c r="D8" s="59"/>
      <c r="E8" s="199"/>
      <c r="F8" s="199"/>
      <c r="G8" s="60"/>
    </row>
    <row r="9" spans="1:28" s="63" customFormat="1" x14ac:dyDescent="0.25">
      <c r="A9" s="200" t="s">
        <v>80</v>
      </c>
      <c r="B9" s="201"/>
      <c r="C9" s="61"/>
      <c r="D9" s="61"/>
      <c r="E9" s="202"/>
      <c r="F9" s="202"/>
      <c r="G9" s="62"/>
      <c r="I9" s="64" t="s">
        <v>81</v>
      </c>
      <c r="J9" s="64" t="s">
        <v>82</v>
      </c>
    </row>
    <row r="10" spans="1:28" ht="15.75" x14ac:dyDescent="0.25">
      <c r="A10" s="65" t="s">
        <v>83</v>
      </c>
      <c r="B10" s="65" t="s">
        <v>84</v>
      </c>
      <c r="C10" s="65" t="s">
        <v>85</v>
      </c>
      <c r="D10" s="65" t="s">
        <v>86</v>
      </c>
      <c r="E10" s="186" t="s">
        <v>87</v>
      </c>
      <c r="F10" s="186"/>
      <c r="G10" s="65" t="s">
        <v>88</v>
      </c>
      <c r="I10" s="66">
        <v>0.5</v>
      </c>
      <c r="J10" s="66">
        <f>1/I10</f>
        <v>2</v>
      </c>
    </row>
    <row r="11" spans="1:28" x14ac:dyDescent="0.25">
      <c r="A11" s="67"/>
      <c r="B11" s="68" t="s">
        <v>89</v>
      </c>
      <c r="C11" s="69" t="s">
        <v>90</v>
      </c>
      <c r="D11" s="68" t="s">
        <v>91</v>
      </c>
      <c r="E11" s="187" t="s">
        <v>92</v>
      </c>
      <c r="F11" s="185"/>
      <c r="G11" s="70" t="s">
        <v>93</v>
      </c>
      <c r="L11" t="s">
        <v>94</v>
      </c>
      <c r="M11" t="s">
        <v>95</v>
      </c>
      <c r="N11" t="s">
        <v>96</v>
      </c>
      <c r="O11" t="s">
        <v>97</v>
      </c>
      <c r="P11" t="s">
        <v>98</v>
      </c>
      <c r="Q11" t="s">
        <v>99</v>
      </c>
      <c r="R11" t="s">
        <v>100</v>
      </c>
      <c r="S11" t="s">
        <v>101</v>
      </c>
    </row>
    <row r="12" spans="1:28" x14ac:dyDescent="0.25">
      <c r="A12" s="71" t="s">
        <v>102</v>
      </c>
      <c r="B12" s="71">
        <v>1</v>
      </c>
      <c r="C12" s="72">
        <v>4.25</v>
      </c>
      <c r="D12" s="73">
        <f>IFERROR(ROUND(B12*C12,5),0)</f>
        <v>4.25</v>
      </c>
      <c r="E12" s="72">
        <v>0.57999999999999996</v>
      </c>
      <c r="F12" s="74"/>
      <c r="G12" s="73">
        <f>IFERROR(TRUNC(ROUND(D12*E12,2),2),0)</f>
        <v>2.4700000000000002</v>
      </c>
      <c r="I12" t="s">
        <v>103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104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0.57999999999999996</v>
      </c>
      <c r="F13" s="76"/>
      <c r="G13" s="73">
        <f t="shared" ref="G13:G26" si="1">IFERROR(TRUNC(ROUND(D13*E13,2),2),0)</f>
        <v>0</v>
      </c>
      <c r="I13" t="s">
        <v>105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106</v>
      </c>
      <c r="B14" s="71">
        <v>1</v>
      </c>
      <c r="C14" s="72">
        <v>20</v>
      </c>
      <c r="D14" s="73">
        <f t="shared" si="0"/>
        <v>20</v>
      </c>
      <c r="E14" s="72">
        <v>0.57999999999999996</v>
      </c>
      <c r="F14" s="74"/>
      <c r="G14" s="73">
        <f t="shared" si="1"/>
        <v>11.6</v>
      </c>
      <c r="I14" t="s">
        <v>107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108</v>
      </c>
      <c r="B15" s="71">
        <v>1</v>
      </c>
      <c r="C15" s="72">
        <v>1</v>
      </c>
      <c r="D15" s="73">
        <f t="shared" si="0"/>
        <v>1</v>
      </c>
      <c r="E15" s="72">
        <v>0.57999999999999996</v>
      </c>
      <c r="F15" s="74"/>
      <c r="G15" s="73">
        <f t="shared" si="1"/>
        <v>0.57999999999999996</v>
      </c>
      <c r="I15" t="s">
        <v>109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110</v>
      </c>
      <c r="B16" s="71">
        <v>0</v>
      </c>
      <c r="C16" s="72">
        <v>0.5</v>
      </c>
      <c r="D16" s="73">
        <f t="shared" si="0"/>
        <v>0</v>
      </c>
      <c r="E16" s="72">
        <v>0.57999999999999996</v>
      </c>
      <c r="F16" s="74"/>
      <c r="G16" s="73">
        <f t="shared" si="1"/>
        <v>0</v>
      </c>
      <c r="I16" t="s">
        <v>111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109</v>
      </c>
      <c r="B17" s="71">
        <v>0</v>
      </c>
      <c r="C17" s="72">
        <v>0.15</v>
      </c>
      <c r="D17" s="73">
        <f t="shared" si="0"/>
        <v>0</v>
      </c>
      <c r="E17" s="72">
        <v>0.57999999999999996</v>
      </c>
      <c r="F17" s="74"/>
      <c r="G17" s="73">
        <f t="shared" si="1"/>
        <v>0</v>
      </c>
      <c r="I17" t="s">
        <v>112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113</v>
      </c>
      <c r="B18" s="71">
        <v>0</v>
      </c>
      <c r="C18" s="72">
        <v>0.15</v>
      </c>
      <c r="D18" s="73">
        <f t="shared" si="0"/>
        <v>0</v>
      </c>
      <c r="E18" s="72">
        <v>0.57999999999999996</v>
      </c>
      <c r="F18" s="74"/>
      <c r="G18" s="73">
        <f t="shared" si="1"/>
        <v>0</v>
      </c>
      <c r="I18" t="s">
        <v>114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115</v>
      </c>
      <c r="B19" s="71">
        <v>0</v>
      </c>
      <c r="C19" s="72">
        <v>0.16</v>
      </c>
      <c r="D19" s="73">
        <f t="shared" si="0"/>
        <v>0</v>
      </c>
      <c r="E19" s="72">
        <v>0.57999999999999996</v>
      </c>
      <c r="F19" s="74"/>
      <c r="G19" s="73">
        <f t="shared" si="1"/>
        <v>0</v>
      </c>
      <c r="I19" t="s">
        <v>116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117</v>
      </c>
      <c r="B20" s="71">
        <v>0</v>
      </c>
      <c r="C20" s="72">
        <v>0.2</v>
      </c>
      <c r="D20" s="73">
        <f t="shared" si="0"/>
        <v>0</v>
      </c>
      <c r="E20" s="72">
        <v>0.57999999999999996</v>
      </c>
      <c r="F20" s="74"/>
      <c r="G20" s="73">
        <f t="shared" si="1"/>
        <v>0</v>
      </c>
      <c r="I20" t="s">
        <v>118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119</v>
      </c>
      <c r="B21" s="71">
        <v>0</v>
      </c>
      <c r="C21" s="72">
        <v>0.2</v>
      </c>
      <c r="D21" s="73">
        <f t="shared" si="0"/>
        <v>0</v>
      </c>
      <c r="E21" s="72">
        <v>0.57999999999999996</v>
      </c>
      <c r="F21" s="74"/>
      <c r="G21" s="73">
        <f t="shared" si="1"/>
        <v>0</v>
      </c>
      <c r="I21" t="s">
        <v>120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121</v>
      </c>
      <c r="B22" s="71">
        <v>1</v>
      </c>
      <c r="C22" s="72">
        <v>0.17</v>
      </c>
      <c r="D22" s="73">
        <f t="shared" si="0"/>
        <v>0.17</v>
      </c>
      <c r="E22" s="72">
        <v>0.57999999999999996</v>
      </c>
      <c r="F22" s="74"/>
      <c r="G22" s="73">
        <f t="shared" si="1"/>
        <v>0.1</v>
      </c>
      <c r="I22" t="s">
        <v>122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123</v>
      </c>
      <c r="B23" s="71">
        <v>1</v>
      </c>
      <c r="C23" s="72">
        <v>0.05</v>
      </c>
      <c r="D23" s="73">
        <f t="shared" si="0"/>
        <v>0.05</v>
      </c>
      <c r="E23" s="72">
        <v>0.57999999999999996</v>
      </c>
      <c r="F23" s="74"/>
      <c r="G23" s="73">
        <f t="shared" si="1"/>
        <v>0.03</v>
      </c>
      <c r="I23" t="s">
        <v>124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125</v>
      </c>
      <c r="B24" s="71">
        <v>9</v>
      </c>
      <c r="C24" s="72">
        <v>0.05</v>
      </c>
      <c r="D24" s="73">
        <f t="shared" si="0"/>
        <v>0.45</v>
      </c>
      <c r="E24" s="72">
        <v>0.57999999999999996</v>
      </c>
      <c r="F24" s="74"/>
      <c r="G24" s="73">
        <f t="shared" si="1"/>
        <v>0.26</v>
      </c>
      <c r="I24" t="s">
        <v>126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122</v>
      </c>
      <c r="B25" s="78">
        <v>0</v>
      </c>
      <c r="C25" s="72">
        <v>0.05</v>
      </c>
      <c r="D25" s="73">
        <f t="shared" si="0"/>
        <v>0</v>
      </c>
      <c r="E25" s="72">
        <v>0.57999999999999996</v>
      </c>
      <c r="F25" s="74"/>
      <c r="G25" s="73">
        <f t="shared" si="1"/>
        <v>0</v>
      </c>
      <c r="I25" t="s">
        <v>127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128</v>
      </c>
      <c r="B26" s="79">
        <v>0</v>
      </c>
      <c r="C26" s="72">
        <v>2</v>
      </c>
      <c r="D26" s="73">
        <f t="shared" si="0"/>
        <v>0</v>
      </c>
      <c r="E26" s="72">
        <v>0.57999999999999996</v>
      </c>
      <c r="F26" s="74"/>
      <c r="G26" s="73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130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60"/>
    </row>
    <row r="29" spans="1:22" x14ac:dyDescent="0.25">
      <c r="A29" s="88" t="s">
        <v>131</v>
      </c>
      <c r="B29" s="88"/>
      <c r="C29" s="89"/>
      <c r="D29" s="88"/>
      <c r="E29" s="162"/>
      <c r="F29" s="188"/>
      <c r="G29" s="88">
        <f>TRUNC(ROUND(SUM(G12:G28),2),2)</f>
        <v>15.04</v>
      </c>
    </row>
    <row r="30" spans="1:22" s="63" customFormat="1" x14ac:dyDescent="0.25">
      <c r="A30" s="182" t="s">
        <v>132</v>
      </c>
      <c r="B30" s="183"/>
      <c r="C30" s="90"/>
      <c r="D30" s="90"/>
      <c r="E30" s="160"/>
      <c r="F30" s="160"/>
      <c r="G30" s="91"/>
    </row>
    <row r="31" spans="1:22" x14ac:dyDescent="0.25">
      <c r="A31" s="65" t="s">
        <v>133</v>
      </c>
      <c r="B31" s="116" t="s">
        <v>84</v>
      </c>
      <c r="C31" s="65" t="s">
        <v>134</v>
      </c>
      <c r="D31" s="65" t="s">
        <v>86</v>
      </c>
      <c r="E31" s="168" t="s">
        <v>87</v>
      </c>
      <c r="F31" s="169"/>
      <c r="G31" s="92" t="s">
        <v>88</v>
      </c>
    </row>
    <row r="32" spans="1:22" x14ac:dyDescent="0.25">
      <c r="A32" s="93"/>
      <c r="B32" s="94" t="s">
        <v>89</v>
      </c>
      <c r="C32" s="86" t="s">
        <v>90</v>
      </c>
      <c r="D32" s="86" t="s">
        <v>91</v>
      </c>
      <c r="E32" s="180" t="s">
        <v>92</v>
      </c>
      <c r="F32" s="181"/>
      <c r="G32" s="95" t="s">
        <v>93</v>
      </c>
    </row>
    <row r="33" spans="1:14" x14ac:dyDescent="0.25">
      <c r="A33" s="81" t="s">
        <v>135</v>
      </c>
      <c r="B33" s="96">
        <v>1</v>
      </c>
      <c r="C33" s="81">
        <v>5.5</v>
      </c>
      <c r="D33" s="73">
        <f>IFERROR(ROUND(B33*C33,5),0)</f>
        <v>5.5</v>
      </c>
      <c r="E33" s="72">
        <v>0.57999999999999996</v>
      </c>
      <c r="F33" s="74"/>
      <c r="G33" s="74">
        <f>IFERROR(TRUNC(ROUND(D33*E33,2),2),0)</f>
        <v>3.19</v>
      </c>
    </row>
    <row r="34" spans="1:14" x14ac:dyDescent="0.25">
      <c r="A34" s="81" t="s">
        <v>136</v>
      </c>
      <c r="B34" s="96">
        <v>4</v>
      </c>
      <c r="C34" s="81">
        <v>5</v>
      </c>
      <c r="D34" s="73">
        <f t="shared" ref="D34:D38" si="3">IFERROR(ROUND(B34*C34,5),0)</f>
        <v>20</v>
      </c>
      <c r="E34" s="72">
        <v>0.57999999999999996</v>
      </c>
      <c r="F34" s="74"/>
      <c r="G34" s="74">
        <f t="shared" ref="G34:G38" si="4">IFERROR(TRUNC(ROUND(D34*E34,2),2),0)</f>
        <v>11.6</v>
      </c>
    </row>
    <row r="35" spans="1:14" x14ac:dyDescent="0.25">
      <c r="A35" s="81" t="s">
        <v>137</v>
      </c>
      <c r="B35" s="96">
        <v>4</v>
      </c>
      <c r="C35" s="81">
        <v>4.5</v>
      </c>
      <c r="D35" s="73">
        <f t="shared" si="3"/>
        <v>18</v>
      </c>
      <c r="E35" s="72">
        <v>0.57999999999999996</v>
      </c>
      <c r="F35" s="74"/>
      <c r="G35" s="74">
        <f t="shared" si="4"/>
        <v>10.44</v>
      </c>
    </row>
    <row r="36" spans="1:14" x14ac:dyDescent="0.25">
      <c r="A36" s="81" t="s">
        <v>138</v>
      </c>
      <c r="B36" s="96">
        <v>0</v>
      </c>
      <c r="C36" s="81">
        <v>5</v>
      </c>
      <c r="D36" s="73">
        <f t="shared" si="3"/>
        <v>0</v>
      </c>
      <c r="E36" s="72">
        <v>0.57999999999999996</v>
      </c>
      <c r="F36" s="74"/>
      <c r="G36" s="74">
        <f t="shared" si="4"/>
        <v>0</v>
      </c>
      <c r="I36" s="97"/>
      <c r="J36" s="97"/>
      <c r="K36" s="97"/>
      <c r="L36" s="97"/>
      <c r="M36" s="97"/>
      <c r="N36" s="97"/>
    </row>
    <row r="37" spans="1:14" x14ac:dyDescent="0.25">
      <c r="A37" s="81" t="s">
        <v>139</v>
      </c>
      <c r="B37" s="96">
        <v>0</v>
      </c>
      <c r="C37" s="81">
        <v>6.5</v>
      </c>
      <c r="D37" s="73">
        <f t="shared" si="3"/>
        <v>0</v>
      </c>
      <c r="E37" s="72">
        <v>0.57999999999999996</v>
      </c>
      <c r="F37" s="74"/>
      <c r="G37" s="74">
        <f t="shared" si="4"/>
        <v>0</v>
      </c>
      <c r="I37" s="97"/>
      <c r="J37" s="97"/>
      <c r="K37" s="97"/>
      <c r="L37" s="97"/>
      <c r="M37" s="97"/>
      <c r="N37" s="97"/>
    </row>
    <row r="38" spans="1:14" x14ac:dyDescent="0.25">
      <c r="A38" s="81"/>
      <c r="B38" s="9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97"/>
      <c r="J38" s="97"/>
      <c r="K38" s="97"/>
      <c r="L38" s="97"/>
      <c r="M38" s="97"/>
      <c r="N38" s="97"/>
    </row>
    <row r="39" spans="1:14" x14ac:dyDescent="0.25">
      <c r="A39" s="93"/>
      <c r="B39" s="98"/>
      <c r="C39" s="84"/>
      <c r="D39" s="86"/>
      <c r="E39" s="85"/>
      <c r="F39" s="87"/>
      <c r="G39" s="87"/>
      <c r="I39" s="97"/>
      <c r="J39" s="97"/>
      <c r="K39" s="97"/>
      <c r="L39" s="97"/>
      <c r="M39" s="97"/>
      <c r="N39" s="97"/>
    </row>
    <row r="40" spans="1:14" x14ac:dyDescent="0.25">
      <c r="A40" s="88" t="s">
        <v>140</v>
      </c>
      <c r="B40" s="121"/>
      <c r="C40" s="88"/>
      <c r="D40" s="88"/>
      <c r="E40" s="89"/>
      <c r="F40" s="99"/>
      <c r="G40" s="88">
        <f>TRUNC(ROUND(SUM(G33:G39),2),2)</f>
        <v>25.23</v>
      </c>
      <c r="I40" s="97"/>
      <c r="J40" s="97"/>
      <c r="K40" s="97"/>
      <c r="L40" s="97"/>
      <c r="M40" s="97"/>
      <c r="N40" s="97"/>
    </row>
    <row r="41" spans="1:14" s="63" customFormat="1" x14ac:dyDescent="0.25">
      <c r="A41" s="182" t="s">
        <v>141</v>
      </c>
      <c r="B41" s="183"/>
      <c r="C41" s="90"/>
      <c r="D41" s="90"/>
      <c r="E41" s="160"/>
      <c r="F41" s="160"/>
      <c r="G41" s="91"/>
      <c r="I41" s="100"/>
      <c r="J41" s="100"/>
      <c r="K41" s="100"/>
      <c r="L41" s="100"/>
      <c r="M41" s="100"/>
      <c r="N41" s="100"/>
    </row>
    <row r="42" spans="1:14" ht="15.75" customHeight="1" x14ac:dyDescent="0.25">
      <c r="A42" s="121" t="s">
        <v>142</v>
      </c>
      <c r="B42" s="99"/>
      <c r="C42" s="88" t="s">
        <v>5</v>
      </c>
      <c r="D42" s="88" t="s">
        <v>84</v>
      </c>
      <c r="E42" s="162" t="s">
        <v>143</v>
      </c>
      <c r="F42" s="162"/>
      <c r="G42" s="88" t="s">
        <v>88</v>
      </c>
      <c r="I42" s="97"/>
      <c r="J42" s="97"/>
      <c r="K42" s="97"/>
      <c r="L42" s="97"/>
      <c r="M42" s="97"/>
      <c r="N42" s="97"/>
    </row>
    <row r="43" spans="1:14" x14ac:dyDescent="0.25">
      <c r="A43" s="101"/>
      <c r="B43" s="102"/>
      <c r="C43" s="68"/>
      <c r="D43" s="68" t="s">
        <v>89</v>
      </c>
      <c r="E43" s="184" t="s">
        <v>90</v>
      </c>
      <c r="F43" s="185"/>
      <c r="G43" s="68" t="s">
        <v>91</v>
      </c>
      <c r="I43" s="97"/>
      <c r="J43" s="97"/>
      <c r="K43" s="97"/>
      <c r="L43" s="97"/>
      <c r="M43" s="97"/>
      <c r="N43" s="97"/>
    </row>
    <row r="44" spans="1:14" x14ac:dyDescent="0.25">
      <c r="A44" s="103" t="s">
        <v>16</v>
      </c>
      <c r="B44" s="104"/>
      <c r="C44" s="105"/>
      <c r="D44" s="106"/>
      <c r="E44" s="107"/>
      <c r="F44" s="108"/>
      <c r="G44" s="81">
        <f>IFERROR(TRUNC(ROUND(D44*E44,2),2),0)</f>
        <v>0</v>
      </c>
      <c r="I44" s="97"/>
      <c r="J44" s="109"/>
      <c r="K44" s="97"/>
      <c r="L44" s="97"/>
      <c r="M44" s="97"/>
      <c r="N44" s="97"/>
    </row>
    <row r="45" spans="1:14" x14ac:dyDescent="0.25">
      <c r="A45" s="110"/>
      <c r="B45" s="75"/>
      <c r="C45" s="105"/>
      <c r="D45" s="106"/>
      <c r="E45" s="111"/>
      <c r="F45" s="76"/>
      <c r="G45" s="81">
        <f t="shared" ref="G45:G63" si="5">IFERROR(TRUNC(ROUND(D45*E45,2),2),0)</f>
        <v>0</v>
      </c>
      <c r="I45" s="97"/>
      <c r="J45" s="109"/>
      <c r="K45" s="97"/>
      <c r="L45" s="97"/>
      <c r="M45" s="97"/>
      <c r="N45" s="97"/>
    </row>
    <row r="46" spans="1:14" x14ac:dyDescent="0.25">
      <c r="A46" s="110"/>
      <c r="B46" s="75"/>
      <c r="C46" s="112"/>
      <c r="D46" s="113"/>
      <c r="E46" s="114"/>
      <c r="F46" s="74"/>
      <c r="G46" s="81">
        <f t="shared" si="5"/>
        <v>0</v>
      </c>
      <c r="I46" s="97"/>
      <c r="J46" s="109"/>
      <c r="K46" s="97"/>
      <c r="L46" s="97"/>
      <c r="M46" s="97"/>
      <c r="N46" s="97"/>
    </row>
    <row r="47" spans="1:14" x14ac:dyDescent="0.25">
      <c r="A47" s="110"/>
      <c r="B47" s="75"/>
      <c r="C47" s="105"/>
      <c r="D47" s="106"/>
      <c r="E47" s="114"/>
      <c r="F47" s="74"/>
      <c r="G47" s="81">
        <f t="shared" si="5"/>
        <v>0</v>
      </c>
      <c r="I47" s="97"/>
      <c r="J47" s="109"/>
      <c r="K47" s="97"/>
      <c r="L47" s="97"/>
      <c r="M47" s="97"/>
      <c r="N47" s="97"/>
    </row>
    <row r="48" spans="1:14" x14ac:dyDescent="0.25">
      <c r="A48" s="110"/>
      <c r="B48" s="75"/>
      <c r="C48" s="105"/>
      <c r="D48" s="106"/>
      <c r="E48" s="114"/>
      <c r="F48" s="74"/>
      <c r="G48" s="81">
        <f t="shared" si="5"/>
        <v>0</v>
      </c>
      <c r="I48" s="97"/>
      <c r="J48" s="109"/>
      <c r="K48" s="97"/>
      <c r="L48" s="97"/>
      <c r="M48" s="97"/>
      <c r="N48" s="97"/>
    </row>
    <row r="49" spans="1:14" x14ac:dyDescent="0.25">
      <c r="A49" s="110"/>
      <c r="B49" s="75"/>
      <c r="C49" s="105"/>
      <c r="D49" s="106"/>
      <c r="E49" s="114"/>
      <c r="F49" s="74"/>
      <c r="G49" s="81">
        <f t="shared" si="5"/>
        <v>0</v>
      </c>
      <c r="I49" s="97"/>
      <c r="J49" s="109"/>
      <c r="K49" s="97"/>
      <c r="L49" s="97"/>
      <c r="M49" s="97"/>
      <c r="N49" s="97"/>
    </row>
    <row r="50" spans="1:14" x14ac:dyDescent="0.25">
      <c r="A50" s="110"/>
      <c r="B50" s="75"/>
      <c r="C50" s="105"/>
      <c r="D50" s="106"/>
      <c r="E50" s="114"/>
      <c r="F50" s="74"/>
      <c r="G50" s="81">
        <f t="shared" si="5"/>
        <v>0</v>
      </c>
      <c r="I50" s="97"/>
      <c r="J50" s="109"/>
      <c r="K50" s="97"/>
      <c r="L50" s="97"/>
      <c r="M50" s="97"/>
      <c r="N50" s="97"/>
    </row>
    <row r="51" spans="1:14" x14ac:dyDescent="0.25">
      <c r="A51" s="110"/>
      <c r="B51" s="75"/>
      <c r="C51" s="105"/>
      <c r="D51" s="106"/>
      <c r="E51" s="114"/>
      <c r="F51" s="74"/>
      <c r="G51" s="81">
        <f t="shared" si="5"/>
        <v>0</v>
      </c>
      <c r="I51" s="97"/>
      <c r="J51" s="109"/>
      <c r="K51" s="97"/>
      <c r="L51" s="97"/>
      <c r="M51" s="97"/>
      <c r="N51" s="97"/>
    </row>
    <row r="52" spans="1:14" x14ac:dyDescent="0.25">
      <c r="A52" s="110"/>
      <c r="B52" s="75"/>
      <c r="C52" s="105"/>
      <c r="D52" s="106"/>
      <c r="E52" s="114"/>
      <c r="F52" s="74"/>
      <c r="G52" s="81">
        <f t="shared" si="5"/>
        <v>0</v>
      </c>
      <c r="I52" s="97"/>
      <c r="J52" s="109"/>
      <c r="K52" s="97"/>
      <c r="L52" s="97"/>
      <c r="M52" s="97"/>
      <c r="N52" s="97"/>
    </row>
    <row r="53" spans="1:14" x14ac:dyDescent="0.25">
      <c r="A53" s="110"/>
      <c r="B53" s="75"/>
      <c r="C53" s="105"/>
      <c r="D53" s="106"/>
      <c r="E53" s="114"/>
      <c r="F53" s="74"/>
      <c r="G53" s="81">
        <f t="shared" si="5"/>
        <v>0</v>
      </c>
      <c r="I53" s="97"/>
      <c r="J53" s="109"/>
      <c r="K53" s="97"/>
      <c r="L53" s="97"/>
      <c r="M53" s="97"/>
      <c r="N53" s="97"/>
    </row>
    <row r="54" spans="1:14" x14ac:dyDescent="0.25">
      <c r="A54" s="110"/>
      <c r="B54" s="75"/>
      <c r="C54" s="105"/>
      <c r="D54" s="106"/>
      <c r="E54" s="114"/>
      <c r="F54" s="74"/>
      <c r="G54" s="81">
        <f t="shared" si="5"/>
        <v>0</v>
      </c>
      <c r="I54" s="97"/>
      <c r="J54" s="109"/>
      <c r="K54" s="97"/>
      <c r="L54" s="97"/>
      <c r="M54" s="97"/>
      <c r="N54" s="97"/>
    </row>
    <row r="55" spans="1:14" x14ac:dyDescent="0.25">
      <c r="A55" s="96"/>
      <c r="B55" s="72"/>
      <c r="C55" s="105"/>
      <c r="D55" s="106"/>
      <c r="E55" s="96"/>
      <c r="F55" s="74"/>
      <c r="G55" s="81">
        <f t="shared" si="5"/>
        <v>0</v>
      </c>
      <c r="I55" s="97"/>
      <c r="J55" s="97"/>
      <c r="K55" s="97"/>
      <c r="L55" s="97"/>
      <c r="M55" s="97"/>
      <c r="N55" s="97"/>
    </row>
    <row r="56" spans="1:14" x14ac:dyDescent="0.25">
      <c r="A56" s="110"/>
      <c r="B56" s="75"/>
      <c r="C56" s="105"/>
      <c r="D56" s="106"/>
      <c r="E56" s="114"/>
      <c r="F56" s="74"/>
      <c r="G56" s="81">
        <f t="shared" si="5"/>
        <v>0</v>
      </c>
      <c r="I56" s="97"/>
      <c r="J56" s="109"/>
      <c r="K56" s="97"/>
      <c r="L56" s="97"/>
      <c r="M56" s="97"/>
      <c r="N56" s="97"/>
    </row>
    <row r="57" spans="1:14" x14ac:dyDescent="0.25">
      <c r="A57" s="110"/>
      <c r="B57" s="75"/>
      <c r="C57" s="105"/>
      <c r="D57" s="106"/>
      <c r="E57" s="114"/>
      <c r="F57" s="74"/>
      <c r="G57" s="81">
        <f t="shared" si="5"/>
        <v>0</v>
      </c>
      <c r="I57" s="97"/>
      <c r="J57" s="109"/>
      <c r="K57" s="97"/>
      <c r="L57" s="97"/>
      <c r="M57" s="97"/>
      <c r="N57" s="97"/>
    </row>
    <row r="58" spans="1:14" x14ac:dyDescent="0.25">
      <c r="A58" s="110"/>
      <c r="B58" s="75"/>
      <c r="C58" s="105"/>
      <c r="D58" s="106"/>
      <c r="E58" s="114"/>
      <c r="F58" s="74"/>
      <c r="G58" s="81">
        <f t="shared" si="5"/>
        <v>0</v>
      </c>
      <c r="I58" s="97"/>
      <c r="J58" s="109"/>
      <c r="K58" s="97"/>
      <c r="L58" s="97"/>
      <c r="M58" s="97"/>
      <c r="N58" s="97"/>
    </row>
    <row r="59" spans="1:14" x14ac:dyDescent="0.25">
      <c r="A59" s="110"/>
      <c r="B59" s="75"/>
      <c r="C59" s="105"/>
      <c r="D59" s="106"/>
      <c r="E59" s="114"/>
      <c r="F59" s="74"/>
      <c r="G59" s="81">
        <f t="shared" si="5"/>
        <v>0</v>
      </c>
      <c r="I59" s="97"/>
      <c r="J59" s="109"/>
      <c r="K59" s="97"/>
      <c r="L59" s="97"/>
      <c r="M59" s="97"/>
      <c r="N59" s="97"/>
    </row>
    <row r="60" spans="1:14" x14ac:dyDescent="0.25">
      <c r="A60" s="110"/>
      <c r="B60" s="75"/>
      <c r="C60" s="105"/>
      <c r="D60" s="106"/>
      <c r="E60" s="114"/>
      <c r="F60" s="74"/>
      <c r="G60" s="81">
        <f t="shared" si="5"/>
        <v>0</v>
      </c>
      <c r="I60" s="97"/>
      <c r="J60" s="109"/>
      <c r="K60" s="97"/>
      <c r="L60" s="97"/>
      <c r="M60" s="97"/>
      <c r="N60" s="97"/>
    </row>
    <row r="61" spans="1:14" x14ac:dyDescent="0.25">
      <c r="A61" s="96"/>
      <c r="B61" s="72"/>
      <c r="C61" s="81"/>
      <c r="D61" s="81"/>
      <c r="E61" s="96"/>
      <c r="F61" s="74"/>
      <c r="G61" s="81">
        <f t="shared" si="5"/>
        <v>0</v>
      </c>
      <c r="I61" s="97"/>
      <c r="J61" s="97"/>
      <c r="K61" s="97"/>
      <c r="L61" s="97"/>
      <c r="M61" s="97"/>
      <c r="N61" s="97"/>
    </row>
    <row r="62" spans="1:14" x14ac:dyDescent="0.25">
      <c r="A62" s="96"/>
      <c r="B62" s="72"/>
      <c r="C62" s="81"/>
      <c r="D62" s="81"/>
      <c r="E62" s="96"/>
      <c r="F62" s="74"/>
      <c r="G62" s="81">
        <f t="shared" si="5"/>
        <v>0</v>
      </c>
      <c r="I62" s="97"/>
      <c r="J62" s="97"/>
      <c r="K62" s="97"/>
      <c r="L62" s="97"/>
      <c r="M62" s="97"/>
      <c r="N62" s="97"/>
    </row>
    <row r="63" spans="1:14" x14ac:dyDescent="0.25">
      <c r="A63" s="115"/>
      <c r="B63" s="85"/>
      <c r="C63" s="84"/>
      <c r="D63" s="84"/>
      <c r="E63" s="115"/>
      <c r="F63" s="87"/>
      <c r="G63" s="81">
        <f t="shared" si="5"/>
        <v>0</v>
      </c>
      <c r="I63" s="97"/>
      <c r="J63" s="97"/>
      <c r="K63" s="97"/>
      <c r="L63" s="97"/>
      <c r="M63" s="97"/>
      <c r="N63" s="97"/>
    </row>
    <row r="64" spans="1:14" x14ac:dyDescent="0.25">
      <c r="A64" s="121" t="s">
        <v>144</v>
      </c>
      <c r="B64" s="89"/>
      <c r="C64" s="88"/>
      <c r="D64" s="88"/>
      <c r="E64" s="121"/>
      <c r="F64" s="99"/>
      <c r="G64" s="99">
        <f>TRUNC(ROUND(SUM(G44:G63),2),2)</f>
        <v>0</v>
      </c>
      <c r="I64" s="97"/>
      <c r="J64" s="97"/>
      <c r="K64" s="97"/>
      <c r="L64" s="97"/>
      <c r="M64" s="97"/>
      <c r="N64" s="97"/>
    </row>
    <row r="65" spans="1:22" s="63" customFormat="1" x14ac:dyDescent="0.25">
      <c r="A65" s="182" t="s">
        <v>145</v>
      </c>
      <c r="B65" s="183"/>
      <c r="C65" s="90"/>
      <c r="D65" s="90"/>
      <c r="E65" s="160"/>
      <c r="F65" s="160"/>
      <c r="G65" s="91"/>
      <c r="I65" s="100"/>
      <c r="J65" s="100"/>
      <c r="K65" s="100"/>
      <c r="L65" s="100"/>
      <c r="M65" s="100"/>
      <c r="N65" s="100"/>
    </row>
    <row r="66" spans="1:22" ht="27.75" customHeight="1" x14ac:dyDescent="0.25">
      <c r="A66" s="167" t="s">
        <v>83</v>
      </c>
      <c r="B66" s="168"/>
      <c r="C66" s="65" t="s">
        <v>146</v>
      </c>
      <c r="D66" s="65" t="s">
        <v>147</v>
      </c>
      <c r="E66" s="167" t="s">
        <v>85</v>
      </c>
      <c r="F66" s="169"/>
      <c r="G66" s="92" t="s">
        <v>148</v>
      </c>
    </row>
    <row r="67" spans="1:22" x14ac:dyDescent="0.25">
      <c r="A67" s="98"/>
      <c r="B67" s="59"/>
      <c r="C67" s="86"/>
      <c r="D67" s="86" t="s">
        <v>89</v>
      </c>
      <c r="E67" s="170" t="s">
        <v>90</v>
      </c>
      <c r="F67" s="171"/>
      <c r="G67" s="68" t="s">
        <v>149</v>
      </c>
    </row>
    <row r="68" spans="1:22" ht="15.75" thickBot="1" x14ac:dyDescent="0.3">
      <c r="A68" s="172"/>
      <c r="B68" s="173"/>
      <c r="C68" s="117"/>
      <c r="D68" s="117"/>
      <c r="E68" s="114"/>
      <c r="F68" s="74"/>
      <c r="G68" s="117"/>
    </row>
    <row r="69" spans="1:22" ht="15.75" thickBot="1" x14ac:dyDescent="0.3">
      <c r="A69" s="174" t="s">
        <v>150</v>
      </c>
      <c r="B69" s="175"/>
      <c r="C69" s="82" t="s">
        <v>15</v>
      </c>
      <c r="D69" s="82">
        <v>1</v>
      </c>
      <c r="E69" s="96">
        <v>2</v>
      </c>
      <c r="F69" s="74"/>
      <c r="G69" s="81">
        <f>IFERROR(TRUNC(ROUND(D69*E69,2),2),0)</f>
        <v>2</v>
      </c>
      <c r="I69" s="118" t="s">
        <v>151</v>
      </c>
      <c r="J69" s="119">
        <v>0</v>
      </c>
    </row>
    <row r="70" spans="1:22" x14ac:dyDescent="0.25">
      <c r="A70" s="176"/>
      <c r="B70" s="177"/>
      <c r="C70" s="86"/>
      <c r="D70" s="86"/>
      <c r="E70" s="178"/>
      <c r="F70" s="179"/>
      <c r="G70" s="84"/>
    </row>
    <row r="71" spans="1:22" x14ac:dyDescent="0.25">
      <c r="A71" s="121" t="s">
        <v>152</v>
      </c>
      <c r="B71" s="89"/>
      <c r="C71" s="88"/>
      <c r="D71" s="88"/>
      <c r="E71" s="88"/>
      <c r="F71" s="89"/>
      <c r="G71" s="88">
        <f>TRUNC(ROUND(SUM(G68:G70),5),2)</f>
        <v>2</v>
      </c>
    </row>
    <row r="72" spans="1:22" s="63" customFormat="1" ht="15.75" customHeight="1" x14ac:dyDescent="0.25">
      <c r="A72" s="154"/>
      <c r="B72" s="155"/>
      <c r="C72" s="160" t="s">
        <v>153</v>
      </c>
      <c r="D72" s="160"/>
      <c r="E72" s="160"/>
      <c r="F72" s="160"/>
      <c r="G72" s="120">
        <f>TRUNC(ROUND(G29+G40+G64+G71,2),2)</f>
        <v>42.27</v>
      </c>
    </row>
    <row r="73" spans="1:22" ht="15.75" customHeight="1" x14ac:dyDescent="0.25">
      <c r="A73" s="156"/>
      <c r="B73" s="157"/>
      <c r="C73" s="161" t="s">
        <v>154</v>
      </c>
      <c r="D73" s="162"/>
      <c r="E73" s="162"/>
      <c r="F73" s="122">
        <v>0.03</v>
      </c>
      <c r="G73" s="88">
        <f>TRUNC(ROUND(G72*F73,2),2)</f>
        <v>1.27</v>
      </c>
    </row>
    <row r="74" spans="1:22" ht="15.75" customHeight="1" x14ac:dyDescent="0.25">
      <c r="A74" s="156"/>
      <c r="B74" s="157"/>
      <c r="C74" s="161" t="s">
        <v>155</v>
      </c>
      <c r="D74" s="162"/>
      <c r="E74" s="162"/>
      <c r="F74" s="123">
        <v>1.1000000000000001E-3</v>
      </c>
      <c r="G74" s="88">
        <f>TRUNC(ROUND(G72*F74,2),2)</f>
        <v>0.05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156</v>
      </c>
      <c r="D75" s="162"/>
      <c r="E75" s="162"/>
      <c r="F75" s="99"/>
      <c r="G75" s="88">
        <f>TRUNC(ROUND(SUM(G72:G74),2),2)</f>
        <v>43.59</v>
      </c>
      <c r="U75" t="s">
        <v>157</v>
      </c>
      <c r="V75">
        <f>+TRUNC(ROUND(G29+G40+G71+G73+G74,2),2)</f>
        <v>43.59</v>
      </c>
    </row>
    <row r="76" spans="1:22" s="63" customFormat="1" ht="15.75" customHeight="1" x14ac:dyDescent="0.25">
      <c r="A76" s="163" t="s">
        <v>158</v>
      </c>
      <c r="B76" s="164"/>
      <c r="C76" s="165" t="s">
        <v>159</v>
      </c>
      <c r="D76" s="166"/>
      <c r="E76" s="166"/>
      <c r="F76" s="124"/>
      <c r="G76" s="125"/>
      <c r="U76" s="63" t="s">
        <v>160</v>
      </c>
      <c r="V76" s="63">
        <f>+G64</f>
        <v>0</v>
      </c>
    </row>
    <row r="77" spans="1:22" x14ac:dyDescent="0.25">
      <c r="A77" s="126"/>
      <c r="B77" s="126"/>
      <c r="C77" s="126"/>
      <c r="D77" s="126"/>
      <c r="E77" s="126"/>
      <c r="F77" s="126"/>
      <c r="G77" s="126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36</vt:i4>
      </vt:variant>
      <vt:variant>
        <vt:lpstr>Rangos con nombre</vt:lpstr>
      </vt:variant>
      <vt:variant>
        <vt:i4>36</vt:i4>
      </vt:variant>
    </vt:vector>
  </HeadingPairs>
  <TitlesOfParts>
    <vt:vector size="72" baseType="lpstr">
      <vt:lpstr>PRESUPUESTO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'1'!Área_de_impresión</vt:lpstr>
      <vt:lpstr>'10'!Área_de_impresión</vt:lpstr>
      <vt:lpstr>'11'!Área_de_impresión</vt:lpstr>
      <vt:lpstr>'12'!Área_de_impresión</vt:lpstr>
      <vt:lpstr>'13'!Área_de_impresión</vt:lpstr>
      <vt:lpstr>'14'!Área_de_impresión</vt:lpstr>
      <vt:lpstr>'15'!Área_de_impresión</vt:lpstr>
      <vt:lpstr>'16'!Área_de_impresión</vt:lpstr>
      <vt:lpstr>'17'!Área_de_impresión</vt:lpstr>
      <vt:lpstr>'18'!Área_de_impresión</vt:lpstr>
      <vt:lpstr>'19'!Área_de_impresión</vt:lpstr>
      <vt:lpstr>'2'!Área_de_impresión</vt:lpstr>
      <vt:lpstr>'20'!Área_de_impresión</vt:lpstr>
      <vt:lpstr>'21'!Área_de_impresión</vt:lpstr>
      <vt:lpstr>'22'!Área_de_impresión</vt:lpstr>
      <vt:lpstr>'23'!Área_de_impresión</vt:lpstr>
      <vt:lpstr>'24'!Área_de_impresión</vt:lpstr>
      <vt:lpstr>'25'!Área_de_impresión</vt:lpstr>
      <vt:lpstr>'26'!Área_de_impresión</vt:lpstr>
      <vt:lpstr>'27'!Área_de_impresión</vt:lpstr>
      <vt:lpstr>'28'!Área_de_impresión</vt:lpstr>
      <vt:lpstr>'29'!Área_de_impresión</vt:lpstr>
      <vt:lpstr>'3'!Área_de_impresión</vt:lpstr>
      <vt:lpstr>'30'!Área_de_impresión</vt:lpstr>
      <vt:lpstr>'31'!Área_de_impresión</vt:lpstr>
      <vt:lpstr>'32'!Área_de_impresión</vt:lpstr>
      <vt:lpstr>'33'!Área_de_impresión</vt:lpstr>
      <vt:lpstr>'34'!Área_de_impresión</vt:lpstr>
      <vt:lpstr>'35'!Área_de_impresión</vt:lpstr>
      <vt:lpstr>'4'!Área_de_impresión</vt:lpstr>
      <vt:lpstr>'5'!Área_de_impresión</vt:lpstr>
      <vt:lpstr>'6'!Área_de_impresión</vt:lpstr>
      <vt:lpstr>'7'!Área_de_impresión</vt:lpstr>
      <vt:lpstr>'8'!Área_de_impresión</vt:lpstr>
      <vt:lpstr>'9'!Área_de_impresión</vt:lpstr>
      <vt:lpstr>PRESUPUESTO!Área_de_impresión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2016-09-26T05:56:45Z</dcterms:created>
  <dcterms:modified xsi:type="dcterms:W3CDTF">2016-11-15T05:45:50Z</dcterms:modified>
</cp:coreProperties>
</file>